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lian\Desktop\"/>
    </mc:Choice>
  </mc:AlternateContent>
  <bookViews>
    <workbookView xWindow="0" yWindow="0" windowWidth="28800" windowHeight="13635" firstSheet="2" activeTab="6"/>
  </bookViews>
  <sheets>
    <sheet name="Rekapitulace stavby" sheetId="1" r:id="rId1"/>
    <sheet name="D.1.1 - Architektonicko s..." sheetId="2" r:id="rId2"/>
    <sheet name="D.1.2 - Stavebně mechanic..." sheetId="3" r:id="rId3"/>
    <sheet name="D.1.3 - Požárně bezpečnos..." sheetId="4" r:id="rId4"/>
    <sheet name="D.1.4.1 - Zdravotechnika" sheetId="5" r:id="rId5"/>
    <sheet name="D.1.4.2 - Vzduchotechnika..." sheetId="6" r:id="rId6"/>
    <sheet name="D.1.4.3 - Silnoproudé ele..." sheetId="7" r:id="rId7"/>
    <sheet name="D.1.4.4.1 - Poplachová za..." sheetId="8" r:id="rId8"/>
    <sheet name="D.1.4.4.2 - Kamerový systém" sheetId="9" r:id="rId9"/>
    <sheet name="D.1.4.4.3 - Datové rozvaděče" sheetId="10" r:id="rId10"/>
    <sheet name="ON a VRN - Ostatní a vedl..." sheetId="11" r:id="rId11"/>
    <sheet name="Seznam figur" sheetId="12" r:id="rId12"/>
    <sheet name="Pokyny pro vyplnění" sheetId="13" r:id="rId13"/>
  </sheets>
  <definedNames>
    <definedName name="_xlnm._FilterDatabase" localSheetId="1" hidden="1">'D.1.1 - Architektonicko s...'!$C$89:$K$352</definedName>
    <definedName name="_xlnm._FilterDatabase" localSheetId="2" hidden="1">'D.1.2 - Stavebně mechanic...'!$C$81:$K$118</definedName>
    <definedName name="_xlnm._FilterDatabase" localSheetId="3" hidden="1">'D.1.3 - Požárně bezpečnos...'!$C$81:$K$90</definedName>
    <definedName name="_xlnm._FilterDatabase" localSheetId="4" hidden="1">'D.1.4.1 - Zdravotechnika'!$C$86:$K$166</definedName>
    <definedName name="_xlnm._FilterDatabase" localSheetId="5" hidden="1">'D.1.4.2 - Vzduchotechnika...'!$C$82:$K$119</definedName>
    <definedName name="_xlnm._FilterDatabase" localSheetId="6" hidden="1">'D.1.4.3 - Silnoproudé ele...'!$C$85:$K$168</definedName>
    <definedName name="_xlnm._FilterDatabase" localSheetId="7" hidden="1">'D.1.4.4.1 - Poplachová za...'!$C$90:$K$138</definedName>
    <definedName name="_xlnm._FilterDatabase" localSheetId="8" hidden="1">'D.1.4.4.2 - Kamerový systém'!$C$90:$K$136</definedName>
    <definedName name="_xlnm._FilterDatabase" localSheetId="9" hidden="1">'D.1.4.4.3 - Datové rozvaděče'!$C$90:$K$127</definedName>
    <definedName name="_xlnm._FilterDatabase" localSheetId="10" hidden="1">'ON a VRN - Ostatní a vedl...'!$C$79:$K$82</definedName>
    <definedName name="_xlnm.Print_Titles" localSheetId="1">'D.1.1 - Architektonicko s...'!$89:$89</definedName>
    <definedName name="_xlnm.Print_Titles" localSheetId="2">'D.1.2 - Stavebně mechanic...'!$81:$81</definedName>
    <definedName name="_xlnm.Print_Titles" localSheetId="3">'D.1.3 - Požárně bezpečnos...'!$81:$81</definedName>
    <definedName name="_xlnm.Print_Titles" localSheetId="4">'D.1.4.1 - Zdravotechnika'!$86:$86</definedName>
    <definedName name="_xlnm.Print_Titles" localSheetId="5">'D.1.4.2 - Vzduchotechnika...'!$82:$82</definedName>
    <definedName name="_xlnm.Print_Titles" localSheetId="6">'D.1.4.3 - Silnoproudé ele...'!$85:$85</definedName>
    <definedName name="_xlnm.Print_Titles" localSheetId="7">'D.1.4.4.1 - Poplachová za...'!$90:$90</definedName>
    <definedName name="_xlnm.Print_Titles" localSheetId="8">'D.1.4.4.2 - Kamerový systém'!$90:$90</definedName>
    <definedName name="_xlnm.Print_Titles" localSheetId="9">'D.1.4.4.3 - Datové rozvaděče'!$90:$90</definedName>
    <definedName name="_xlnm.Print_Titles" localSheetId="10">'ON a VRN - Ostatní a vedl...'!$79:$79</definedName>
    <definedName name="_xlnm.Print_Titles" localSheetId="0">'Rekapitulace stavby'!$52:$52</definedName>
    <definedName name="_xlnm.Print_Titles" localSheetId="11">'Seznam figur'!$9:$9</definedName>
    <definedName name="_xlnm.Print_Area" localSheetId="1">'D.1.1 - Architektonicko s...'!$C$4:$J$39,'D.1.1 - Architektonicko s...'!$C$45:$J$71,'D.1.1 - Architektonicko s...'!$C$77:$K$352</definedName>
    <definedName name="_xlnm.Print_Area" localSheetId="2">'D.1.2 - Stavebně mechanic...'!$C$4:$J$39,'D.1.2 - Stavebně mechanic...'!$C$45:$J$63,'D.1.2 - Stavebně mechanic...'!$C$69:$K$118</definedName>
    <definedName name="_xlnm.Print_Area" localSheetId="3">'D.1.3 - Požárně bezpečnos...'!$C$4:$J$39,'D.1.3 - Požárně bezpečnos...'!$C$45:$J$63,'D.1.3 - Požárně bezpečnos...'!$C$69:$K$90</definedName>
    <definedName name="_xlnm.Print_Area" localSheetId="4">'D.1.4.1 - Zdravotechnika'!$C$4:$J$39,'D.1.4.1 - Zdravotechnika'!$C$45:$J$68,'D.1.4.1 - Zdravotechnika'!$C$74:$K$166</definedName>
    <definedName name="_xlnm.Print_Area" localSheetId="5">'D.1.4.2 - Vzduchotechnika...'!$C$4:$J$39,'D.1.4.2 - Vzduchotechnika...'!$C$45:$J$64,'D.1.4.2 - Vzduchotechnika...'!$C$70:$K$119</definedName>
    <definedName name="_xlnm.Print_Area" localSheetId="6">'D.1.4.3 - Silnoproudé ele...'!$C$4:$J$39,'D.1.4.3 - Silnoproudé ele...'!$C$45:$J$67,'D.1.4.3 - Silnoproudé ele...'!$C$73:$K$168</definedName>
    <definedName name="_xlnm.Print_Area" localSheetId="7">'D.1.4.4.1 - Poplachová za...'!$C$4:$J$41,'D.1.4.4.1 - Poplachová za...'!$C$47:$J$70,'D.1.4.4.1 - Poplachová za...'!$C$76:$K$138</definedName>
    <definedName name="_xlnm.Print_Area" localSheetId="8">'D.1.4.4.2 - Kamerový systém'!$C$4:$J$41,'D.1.4.4.2 - Kamerový systém'!$C$47:$J$70,'D.1.4.4.2 - Kamerový systém'!$C$76:$K$136</definedName>
    <definedName name="_xlnm.Print_Area" localSheetId="9">'D.1.4.4.3 - Datové rozvaděče'!$C$4:$J$41,'D.1.4.4.3 - Datové rozvaděče'!$C$47:$J$70,'D.1.4.4.3 - Datové rozvaděče'!$C$76:$K$127</definedName>
    <definedName name="_xlnm.Print_Area" localSheetId="10">'ON a VRN - Ostatní a vedl...'!$C$4:$J$39,'ON a VRN - Ostatní a vedl...'!$C$45:$J$61,'ON a VRN - Ostatní a vedl...'!$C$67:$K$82</definedName>
    <definedName name="_xlnm.Print_Area" localSheetId="1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stavby'!$C$42:$AQ$66</definedName>
    <definedName name="_xlnm.Print_Area" localSheetId="11">'Seznam figur'!$C$4:$G$55</definedName>
  </definedNames>
  <calcPr calcId="152511"/>
</workbook>
</file>

<file path=xl/calcChain.xml><?xml version="1.0" encoding="utf-8"?>
<calcChain xmlns="http://schemas.openxmlformats.org/spreadsheetml/2006/main">
  <c r="D7" i="12" l="1"/>
  <c r="J37" i="11"/>
  <c r="J36" i="11"/>
  <c r="AY65" i="1" s="1"/>
  <c r="J35" i="11"/>
  <c r="AX65" i="1" s="1"/>
  <c r="BI82" i="11"/>
  <c r="BH82" i="11"/>
  <c r="BG82" i="11"/>
  <c r="BF82" i="11"/>
  <c r="T82" i="11"/>
  <c r="T81" i="11" s="1"/>
  <c r="T80" i="11" s="1"/>
  <c r="R82" i="11"/>
  <c r="R81" i="11"/>
  <c r="R80" i="11" s="1"/>
  <c r="P82" i="11"/>
  <c r="P81" i="11" s="1"/>
  <c r="P80" i="11" s="1"/>
  <c r="AU65" i="1" s="1"/>
  <c r="F74" i="11"/>
  <c r="E72" i="11"/>
  <c r="F52" i="11"/>
  <c r="E50" i="11"/>
  <c r="J24" i="11"/>
  <c r="E24" i="11"/>
  <c r="J77" i="11"/>
  <c r="J23" i="11"/>
  <c r="J21" i="11"/>
  <c r="E21" i="11"/>
  <c r="J54" i="11"/>
  <c r="J20" i="11"/>
  <c r="J18" i="11"/>
  <c r="E18" i="11"/>
  <c r="F55" i="11"/>
  <c r="J17" i="11"/>
  <c r="J15" i="11"/>
  <c r="E15" i="11"/>
  <c r="F76" i="11"/>
  <c r="J14" i="11"/>
  <c r="J12" i="11"/>
  <c r="J52" i="11" s="1"/>
  <c r="E7" i="11"/>
  <c r="E48" i="11" s="1"/>
  <c r="J39" i="10"/>
  <c r="J38" i="10"/>
  <c r="AY64" i="1"/>
  <c r="J37" i="10"/>
  <c r="AX64" i="1"/>
  <c r="BI127" i="10"/>
  <c r="BH127" i="10"/>
  <c r="BG127" i="10"/>
  <c r="BF127" i="10"/>
  <c r="T127" i="10"/>
  <c r="R127" i="10"/>
  <c r="P127" i="10"/>
  <c r="BI126" i="10"/>
  <c r="BH126" i="10"/>
  <c r="BG126" i="10"/>
  <c r="BF126" i="10"/>
  <c r="T126" i="10"/>
  <c r="R126" i="10"/>
  <c r="P126" i="10"/>
  <c r="BI124" i="10"/>
  <c r="BH124" i="10"/>
  <c r="BG124" i="10"/>
  <c r="BF124" i="10"/>
  <c r="T124" i="10"/>
  <c r="T123" i="10"/>
  <c r="R124" i="10"/>
  <c r="R123" i="10"/>
  <c r="P124" i="10"/>
  <c r="P123" i="10"/>
  <c r="BI122" i="10"/>
  <c r="BH122" i="10"/>
  <c r="BG122" i="10"/>
  <c r="BF122" i="10"/>
  <c r="T122" i="10"/>
  <c r="R122" i="10"/>
  <c r="P122" i="10"/>
  <c r="BI121" i="10"/>
  <c r="BH121" i="10"/>
  <c r="BG121" i="10"/>
  <c r="BF121" i="10"/>
  <c r="T121" i="10"/>
  <c r="R121" i="10"/>
  <c r="P121" i="10"/>
  <c r="BI120" i="10"/>
  <c r="BH120" i="10"/>
  <c r="BG120" i="10"/>
  <c r="BF120" i="10"/>
  <c r="T120" i="10"/>
  <c r="R120" i="10"/>
  <c r="P120" i="10"/>
  <c r="BI119" i="10"/>
  <c r="BH119" i="10"/>
  <c r="BG119" i="10"/>
  <c r="BF119" i="10"/>
  <c r="T119" i="10"/>
  <c r="R119" i="10"/>
  <c r="P119" i="10"/>
  <c r="BI118" i="10"/>
  <c r="BH118" i="10"/>
  <c r="BG118" i="10"/>
  <c r="BF118" i="10"/>
  <c r="T118" i="10"/>
  <c r="R118" i="10"/>
  <c r="P118" i="10"/>
  <c r="BI117" i="10"/>
  <c r="BH117" i="10"/>
  <c r="BG117" i="10"/>
  <c r="BF117" i="10"/>
  <c r="T117" i="10"/>
  <c r="R117" i="10"/>
  <c r="P117" i="10"/>
  <c r="BI116" i="10"/>
  <c r="BH116" i="10"/>
  <c r="BG116" i="10"/>
  <c r="BF116" i="10"/>
  <c r="T116" i="10"/>
  <c r="R116" i="10"/>
  <c r="P116" i="10"/>
  <c r="BI114" i="10"/>
  <c r="BH114" i="10"/>
  <c r="BG114" i="10"/>
  <c r="BF114" i="10"/>
  <c r="T114" i="10"/>
  <c r="T113" i="10" s="1"/>
  <c r="R114" i="10"/>
  <c r="R113" i="10" s="1"/>
  <c r="P114" i="10"/>
  <c r="P113" i="10" s="1"/>
  <c r="BI112" i="10"/>
  <c r="BH112" i="10"/>
  <c r="BG112" i="10"/>
  <c r="BF112" i="10"/>
  <c r="T112" i="10"/>
  <c r="R112" i="10"/>
  <c r="P112" i="10"/>
  <c r="BI111" i="10"/>
  <c r="BH111" i="10"/>
  <c r="BG111" i="10"/>
  <c r="BF111" i="10"/>
  <c r="T111" i="10"/>
  <c r="R111" i="10"/>
  <c r="P111" i="10"/>
  <c r="BI110" i="10"/>
  <c r="BH110" i="10"/>
  <c r="BG110" i="10"/>
  <c r="BF110" i="10"/>
  <c r="T110" i="10"/>
  <c r="R110" i="10"/>
  <c r="P110" i="10"/>
  <c r="BI109" i="10"/>
  <c r="BH109" i="10"/>
  <c r="BG109" i="10"/>
  <c r="BF109" i="10"/>
  <c r="T109" i="10"/>
  <c r="R109" i="10"/>
  <c r="P109" i="10"/>
  <c r="BI108" i="10"/>
  <c r="BH108" i="10"/>
  <c r="BG108" i="10"/>
  <c r="BF108" i="10"/>
  <c r="T108" i="10"/>
  <c r="R108" i="10"/>
  <c r="P108" i="10"/>
  <c r="BI107" i="10"/>
  <c r="BH107" i="10"/>
  <c r="BG107" i="10"/>
  <c r="BF107" i="10"/>
  <c r="T107" i="10"/>
  <c r="R107" i="10"/>
  <c r="P107" i="10"/>
  <c r="BI106" i="10"/>
  <c r="BH106" i="10"/>
  <c r="BG106" i="10"/>
  <c r="BF106" i="10"/>
  <c r="T106" i="10"/>
  <c r="R106" i="10"/>
  <c r="P106" i="10"/>
  <c r="BI105" i="10"/>
  <c r="BH105" i="10"/>
  <c r="BG105" i="10"/>
  <c r="BF105" i="10"/>
  <c r="T105" i="10"/>
  <c r="R105" i="10"/>
  <c r="P105" i="10"/>
  <c r="BI103" i="10"/>
  <c r="BH103" i="10"/>
  <c r="BG103" i="10"/>
  <c r="BF103" i="10"/>
  <c r="T103" i="10"/>
  <c r="R103" i="10"/>
  <c r="P103" i="10"/>
  <c r="BI102" i="10"/>
  <c r="BH102" i="10"/>
  <c r="BG102" i="10"/>
  <c r="BF102" i="10"/>
  <c r="T102" i="10"/>
  <c r="R102" i="10"/>
  <c r="P102" i="10"/>
  <c r="BI101" i="10"/>
  <c r="BH101" i="10"/>
  <c r="BG101" i="10"/>
  <c r="BF101" i="10"/>
  <c r="T101" i="10"/>
  <c r="R101" i="10"/>
  <c r="P101" i="10"/>
  <c r="BI100" i="10"/>
  <c r="BH100" i="10"/>
  <c r="BG100" i="10"/>
  <c r="BF100" i="10"/>
  <c r="T100" i="10"/>
  <c r="R100" i="10"/>
  <c r="P100" i="10"/>
  <c r="BI99" i="10"/>
  <c r="BH99" i="10"/>
  <c r="BG99" i="10"/>
  <c r="BF99" i="10"/>
  <c r="T99" i="10"/>
  <c r="R99" i="10"/>
  <c r="P99" i="10"/>
  <c r="BI98" i="10"/>
  <c r="BH98" i="10"/>
  <c r="BG98" i="10"/>
  <c r="BF98" i="10"/>
  <c r="T98" i="10"/>
  <c r="R98" i="10"/>
  <c r="P98" i="10"/>
  <c r="BI97" i="10"/>
  <c r="BH97" i="10"/>
  <c r="BG97" i="10"/>
  <c r="BF97" i="10"/>
  <c r="T97" i="10"/>
  <c r="R97" i="10"/>
  <c r="P97" i="10"/>
  <c r="BI96" i="10"/>
  <c r="BH96" i="10"/>
  <c r="BG96" i="10"/>
  <c r="BF96" i="10"/>
  <c r="T96" i="10"/>
  <c r="R96" i="10"/>
  <c r="P96" i="10"/>
  <c r="BI95" i="10"/>
  <c r="BH95" i="10"/>
  <c r="BG95" i="10"/>
  <c r="BF95" i="10"/>
  <c r="T95" i="10"/>
  <c r="R95" i="10"/>
  <c r="P95" i="10"/>
  <c r="BI94" i="10"/>
  <c r="BH94" i="10"/>
  <c r="BG94" i="10"/>
  <c r="BF94" i="10"/>
  <c r="T94" i="10"/>
  <c r="R94" i="10"/>
  <c r="P94" i="10"/>
  <c r="BI93" i="10"/>
  <c r="BH93" i="10"/>
  <c r="BG93" i="10"/>
  <c r="BF93" i="10"/>
  <c r="T93" i="10"/>
  <c r="R93" i="10"/>
  <c r="P93" i="10"/>
  <c r="F85" i="10"/>
  <c r="E83" i="10"/>
  <c r="F56" i="10"/>
  <c r="E54" i="10"/>
  <c r="J26" i="10"/>
  <c r="E26" i="10"/>
  <c r="J59" i="10" s="1"/>
  <c r="J25" i="10"/>
  <c r="J23" i="10"/>
  <c r="E23" i="10"/>
  <c r="J87" i="10" s="1"/>
  <c r="J22" i="10"/>
  <c r="J20" i="10"/>
  <c r="E20" i="10"/>
  <c r="F88" i="10" s="1"/>
  <c r="J19" i="10"/>
  <c r="J17" i="10"/>
  <c r="E17" i="10"/>
  <c r="F58" i="10" s="1"/>
  <c r="J16" i="10"/>
  <c r="J14" i="10"/>
  <c r="J85" i="10"/>
  <c r="E7" i="10"/>
  <c r="E50" i="10"/>
  <c r="J39" i="9"/>
  <c r="J38" i="9"/>
  <c r="AY63" i="1" s="1"/>
  <c r="J37" i="9"/>
  <c r="AX63" i="1" s="1"/>
  <c r="BI136" i="9"/>
  <c r="BH136" i="9"/>
  <c r="BG136" i="9"/>
  <c r="BF136" i="9"/>
  <c r="T136" i="9"/>
  <c r="R136" i="9"/>
  <c r="P136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BI127" i="9"/>
  <c r="BH127" i="9"/>
  <c r="BG127" i="9"/>
  <c r="BF127" i="9"/>
  <c r="T127" i="9"/>
  <c r="R127" i="9"/>
  <c r="P127" i="9"/>
  <c r="BI126" i="9"/>
  <c r="BH126" i="9"/>
  <c r="BG126" i="9"/>
  <c r="BF126" i="9"/>
  <c r="T126" i="9"/>
  <c r="R126" i="9"/>
  <c r="P126" i="9"/>
  <c r="BI125" i="9"/>
  <c r="BH125" i="9"/>
  <c r="BG125" i="9"/>
  <c r="BF125" i="9"/>
  <c r="T125" i="9"/>
  <c r="R125" i="9"/>
  <c r="P125" i="9"/>
  <c r="BI124" i="9"/>
  <c r="BH124" i="9"/>
  <c r="BG124" i="9"/>
  <c r="BF124" i="9"/>
  <c r="T124" i="9"/>
  <c r="R124" i="9"/>
  <c r="P124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20" i="9"/>
  <c r="BH120" i="9"/>
  <c r="BG120" i="9"/>
  <c r="BF120" i="9"/>
  <c r="T120" i="9"/>
  <c r="R120" i="9"/>
  <c r="P120" i="9"/>
  <c r="BI119" i="9"/>
  <c r="BH119" i="9"/>
  <c r="BG119" i="9"/>
  <c r="BF119" i="9"/>
  <c r="T119" i="9"/>
  <c r="R119" i="9"/>
  <c r="P119" i="9"/>
  <c r="BI118" i="9"/>
  <c r="BH118" i="9"/>
  <c r="BG118" i="9"/>
  <c r="BF118" i="9"/>
  <c r="T118" i="9"/>
  <c r="R118" i="9"/>
  <c r="P118" i="9"/>
  <c r="BI117" i="9"/>
  <c r="BH117" i="9"/>
  <c r="BG117" i="9"/>
  <c r="BF117" i="9"/>
  <c r="T117" i="9"/>
  <c r="R117" i="9"/>
  <c r="P117" i="9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7" i="9"/>
  <c r="BH107" i="9"/>
  <c r="BG107" i="9"/>
  <c r="BF107" i="9"/>
  <c r="T107" i="9"/>
  <c r="R107" i="9"/>
  <c r="P107" i="9"/>
  <c r="BI106" i="9"/>
  <c r="BH106" i="9"/>
  <c r="BG106" i="9"/>
  <c r="BF106" i="9"/>
  <c r="T106" i="9"/>
  <c r="R106" i="9"/>
  <c r="P106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BI94" i="9"/>
  <c r="BH94" i="9"/>
  <c r="BG94" i="9"/>
  <c r="BF94" i="9"/>
  <c r="T94" i="9"/>
  <c r="R94" i="9"/>
  <c r="P94" i="9"/>
  <c r="BI93" i="9"/>
  <c r="BH93" i="9"/>
  <c r="BG93" i="9"/>
  <c r="BF93" i="9"/>
  <c r="T93" i="9"/>
  <c r="R93" i="9"/>
  <c r="P93" i="9"/>
  <c r="F85" i="9"/>
  <c r="E83" i="9"/>
  <c r="F56" i="9"/>
  <c r="E54" i="9"/>
  <c r="J26" i="9"/>
  <c r="E26" i="9"/>
  <c r="J59" i="9" s="1"/>
  <c r="J25" i="9"/>
  <c r="J23" i="9"/>
  <c r="E23" i="9"/>
  <c r="J58" i="9" s="1"/>
  <c r="J22" i="9"/>
  <c r="J20" i="9"/>
  <c r="E20" i="9"/>
  <c r="F59" i="9" s="1"/>
  <c r="J19" i="9"/>
  <c r="J17" i="9"/>
  <c r="E17" i="9"/>
  <c r="F87" i="9" s="1"/>
  <c r="J16" i="9"/>
  <c r="J14" i="9"/>
  <c r="J85" i="9"/>
  <c r="E7" i="9"/>
  <c r="E79" i="9"/>
  <c r="J39" i="8"/>
  <c r="J38" i="8"/>
  <c r="AY62" i="1" s="1"/>
  <c r="J37" i="8"/>
  <c r="AX62" i="1" s="1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7" i="8"/>
  <c r="BH117" i="8"/>
  <c r="BG117" i="8"/>
  <c r="BF117" i="8"/>
  <c r="T117" i="8"/>
  <c r="R117" i="8"/>
  <c r="P117" i="8"/>
  <c r="BI116" i="8"/>
  <c r="BH116" i="8"/>
  <c r="BG116" i="8"/>
  <c r="BF116" i="8"/>
  <c r="T116" i="8"/>
  <c r="R116" i="8"/>
  <c r="P116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2" i="8"/>
  <c r="BH112" i="8"/>
  <c r="BG112" i="8"/>
  <c r="BF112" i="8"/>
  <c r="T112" i="8"/>
  <c r="R112" i="8"/>
  <c r="P112" i="8"/>
  <c r="BI111" i="8"/>
  <c r="BH111" i="8"/>
  <c r="BG111" i="8"/>
  <c r="BF111" i="8"/>
  <c r="T111" i="8"/>
  <c r="R111" i="8"/>
  <c r="P111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6" i="8"/>
  <c r="BH106" i="8"/>
  <c r="BG106" i="8"/>
  <c r="BF106" i="8"/>
  <c r="T106" i="8"/>
  <c r="R106" i="8"/>
  <c r="P106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6" i="8"/>
  <c r="BH96" i="8"/>
  <c r="BG96" i="8"/>
  <c r="BF96" i="8"/>
  <c r="T96" i="8"/>
  <c r="R96" i="8"/>
  <c r="P96" i="8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F85" i="8"/>
  <c r="E83" i="8"/>
  <c r="F56" i="8"/>
  <c r="E54" i="8"/>
  <c r="J26" i="8"/>
  <c r="E26" i="8"/>
  <c r="J88" i="8" s="1"/>
  <c r="J25" i="8"/>
  <c r="J23" i="8"/>
  <c r="E23" i="8"/>
  <c r="J87" i="8" s="1"/>
  <c r="J22" i="8"/>
  <c r="J20" i="8"/>
  <c r="E20" i="8"/>
  <c r="F88" i="8" s="1"/>
  <c r="J19" i="8"/>
  <c r="J17" i="8"/>
  <c r="E17" i="8"/>
  <c r="F58" i="8" s="1"/>
  <c r="J16" i="8"/>
  <c r="J14" i="8"/>
  <c r="J85" i="8"/>
  <c r="E7" i="8"/>
  <c r="E79" i="8"/>
  <c r="J37" i="7"/>
  <c r="J36" i="7"/>
  <c r="AY60" i="1" s="1"/>
  <c r="J35" i="7"/>
  <c r="AX60" i="1" s="1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2" i="7"/>
  <c r="BH112" i="7"/>
  <c r="BG112" i="7"/>
  <c r="BF112" i="7"/>
  <c r="T112" i="7"/>
  <c r="R112" i="7"/>
  <c r="P112" i="7"/>
  <c r="BI111" i="7"/>
  <c r="BH111" i="7"/>
  <c r="BG111" i="7"/>
  <c r="BF111" i="7"/>
  <c r="T111" i="7"/>
  <c r="R111" i="7"/>
  <c r="P111" i="7"/>
  <c r="BI110" i="7"/>
  <c r="BH110" i="7"/>
  <c r="BG110" i="7"/>
  <c r="BF110" i="7"/>
  <c r="T110" i="7"/>
  <c r="R110" i="7"/>
  <c r="P110" i="7"/>
  <c r="BI109" i="7"/>
  <c r="BH109" i="7"/>
  <c r="BG109" i="7"/>
  <c r="BF109" i="7"/>
  <c r="T109" i="7"/>
  <c r="R109" i="7"/>
  <c r="P109" i="7"/>
  <c r="BI108" i="7"/>
  <c r="BH108" i="7"/>
  <c r="BG108" i="7"/>
  <c r="BF108" i="7"/>
  <c r="T108" i="7"/>
  <c r="R108" i="7"/>
  <c r="P108" i="7"/>
  <c r="BI107" i="7"/>
  <c r="BH107" i="7"/>
  <c r="BG107" i="7"/>
  <c r="BF107" i="7"/>
  <c r="T107" i="7"/>
  <c r="R107" i="7"/>
  <c r="P107" i="7"/>
  <c r="BI106" i="7"/>
  <c r="BH106" i="7"/>
  <c r="BG106" i="7"/>
  <c r="BF106" i="7"/>
  <c r="T106" i="7"/>
  <c r="R106" i="7"/>
  <c r="P106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BI98" i="7"/>
  <c r="BH98" i="7"/>
  <c r="BG98" i="7"/>
  <c r="BF98" i="7"/>
  <c r="T98" i="7"/>
  <c r="R98" i="7"/>
  <c r="P98" i="7"/>
  <c r="BI97" i="7"/>
  <c r="BH97" i="7"/>
  <c r="BG97" i="7"/>
  <c r="BF97" i="7"/>
  <c r="T97" i="7"/>
  <c r="R97" i="7"/>
  <c r="P97" i="7"/>
  <c r="BI96" i="7"/>
  <c r="BH96" i="7"/>
  <c r="BG96" i="7"/>
  <c r="BF96" i="7"/>
  <c r="T96" i="7"/>
  <c r="R96" i="7"/>
  <c r="P96" i="7"/>
  <c r="BI95" i="7"/>
  <c r="BH95" i="7"/>
  <c r="BG95" i="7"/>
  <c r="BF95" i="7"/>
  <c r="T95" i="7"/>
  <c r="R95" i="7"/>
  <c r="P95" i="7"/>
  <c r="BI94" i="7"/>
  <c r="BH94" i="7"/>
  <c r="BG94" i="7"/>
  <c r="BF94" i="7"/>
  <c r="T94" i="7"/>
  <c r="R94" i="7"/>
  <c r="P94" i="7"/>
  <c r="BI93" i="7"/>
  <c r="BH93" i="7"/>
  <c r="BG93" i="7"/>
  <c r="BF93" i="7"/>
  <c r="T93" i="7"/>
  <c r="R93" i="7"/>
  <c r="P93" i="7"/>
  <c r="BI92" i="7"/>
  <c r="BH92" i="7"/>
  <c r="BG92" i="7"/>
  <c r="BF92" i="7"/>
  <c r="T92" i="7"/>
  <c r="R92" i="7"/>
  <c r="P92" i="7"/>
  <c r="BI91" i="7"/>
  <c r="BH91" i="7"/>
  <c r="BG91" i="7"/>
  <c r="BF91" i="7"/>
  <c r="T91" i="7"/>
  <c r="R91" i="7"/>
  <c r="P91" i="7"/>
  <c r="BI90" i="7"/>
  <c r="BH90" i="7"/>
  <c r="BG90" i="7"/>
  <c r="BF90" i="7"/>
  <c r="T90" i="7"/>
  <c r="R90" i="7"/>
  <c r="P90" i="7"/>
  <c r="BI89" i="7"/>
  <c r="BH89" i="7"/>
  <c r="BG89" i="7"/>
  <c r="BF89" i="7"/>
  <c r="T89" i="7"/>
  <c r="R89" i="7"/>
  <c r="P89" i="7"/>
  <c r="BI88" i="7"/>
  <c r="BH88" i="7"/>
  <c r="BG88" i="7"/>
  <c r="BF88" i="7"/>
  <c r="T88" i="7"/>
  <c r="R88" i="7"/>
  <c r="P88" i="7"/>
  <c r="F80" i="7"/>
  <c r="E78" i="7"/>
  <c r="F52" i="7"/>
  <c r="E50" i="7"/>
  <c r="J24" i="7"/>
  <c r="E24" i="7"/>
  <c r="J55" i="7" s="1"/>
  <c r="J23" i="7"/>
  <c r="J21" i="7"/>
  <c r="E21" i="7"/>
  <c r="J82" i="7" s="1"/>
  <c r="J20" i="7"/>
  <c r="J18" i="7"/>
  <c r="E18" i="7"/>
  <c r="F83" i="7" s="1"/>
  <c r="J17" i="7"/>
  <c r="J15" i="7"/>
  <c r="E15" i="7"/>
  <c r="F82" i="7" s="1"/>
  <c r="J14" i="7"/>
  <c r="J12" i="7"/>
  <c r="J80" i="7" s="1"/>
  <c r="E7" i="7"/>
  <c r="E76" i="7" s="1"/>
  <c r="J37" i="6"/>
  <c r="J36" i="6"/>
  <c r="AY59" i="1"/>
  <c r="J35" i="6"/>
  <c r="AX59" i="1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1" i="6"/>
  <c r="BH91" i="6"/>
  <c r="BG91" i="6"/>
  <c r="BF91" i="6"/>
  <c r="T91" i="6"/>
  <c r="R91" i="6"/>
  <c r="P91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BI88" i="6"/>
  <c r="BH88" i="6"/>
  <c r="BG88" i="6"/>
  <c r="BF88" i="6"/>
  <c r="T88" i="6"/>
  <c r="R88" i="6"/>
  <c r="P88" i="6"/>
  <c r="BI86" i="6"/>
  <c r="BH86" i="6"/>
  <c r="BG86" i="6"/>
  <c r="BF86" i="6"/>
  <c r="T86" i="6"/>
  <c r="R86" i="6"/>
  <c r="P86" i="6"/>
  <c r="F77" i="6"/>
  <c r="E75" i="6"/>
  <c r="F52" i="6"/>
  <c r="E50" i="6"/>
  <c r="J24" i="6"/>
  <c r="E24" i="6"/>
  <c r="J80" i="6" s="1"/>
  <c r="J23" i="6"/>
  <c r="J21" i="6"/>
  <c r="E21" i="6"/>
  <c r="J79" i="6" s="1"/>
  <c r="J20" i="6"/>
  <c r="J18" i="6"/>
  <c r="E18" i="6"/>
  <c r="F55" i="6" s="1"/>
  <c r="J17" i="6"/>
  <c r="J15" i="6"/>
  <c r="E15" i="6"/>
  <c r="F79" i="6" s="1"/>
  <c r="J14" i="6"/>
  <c r="J12" i="6"/>
  <c r="J77" i="6"/>
  <c r="E7" i="6"/>
  <c r="E73" i="6"/>
  <c r="J37" i="5"/>
  <c r="J36" i="5"/>
  <c r="AY58" i="1" s="1"/>
  <c r="J35" i="5"/>
  <c r="AX58" i="1" s="1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5" i="5"/>
  <c r="BH125" i="5"/>
  <c r="BG125" i="5"/>
  <c r="BF125" i="5"/>
  <c r="T125" i="5"/>
  <c r="R125" i="5"/>
  <c r="P125" i="5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R121" i="5"/>
  <c r="P121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5" i="5"/>
  <c r="BH115" i="5"/>
  <c r="BG115" i="5"/>
  <c r="BF115" i="5"/>
  <c r="T115" i="5"/>
  <c r="R115" i="5"/>
  <c r="P115" i="5"/>
  <c r="BI113" i="5"/>
  <c r="BH113" i="5"/>
  <c r="BG113" i="5"/>
  <c r="BF113" i="5"/>
  <c r="T113" i="5"/>
  <c r="R113" i="5"/>
  <c r="P113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7" i="5"/>
  <c r="BH97" i="5"/>
  <c r="BG97" i="5"/>
  <c r="BF97" i="5"/>
  <c r="T97" i="5"/>
  <c r="T96" i="5"/>
  <c r="R97" i="5"/>
  <c r="R96" i="5"/>
  <c r="P97" i="5"/>
  <c r="P96" i="5"/>
  <c r="BI95" i="5"/>
  <c r="BH95" i="5"/>
  <c r="BG95" i="5"/>
  <c r="BF95" i="5"/>
  <c r="T95" i="5"/>
  <c r="R95" i="5"/>
  <c r="P95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BI90" i="5"/>
  <c r="BH90" i="5"/>
  <c r="BG90" i="5"/>
  <c r="BF90" i="5"/>
  <c r="T90" i="5"/>
  <c r="R90" i="5"/>
  <c r="P90" i="5"/>
  <c r="BI89" i="5"/>
  <c r="BH89" i="5"/>
  <c r="BG89" i="5"/>
  <c r="BF89" i="5"/>
  <c r="T89" i="5"/>
  <c r="R89" i="5"/>
  <c r="P89" i="5"/>
  <c r="F81" i="5"/>
  <c r="E79" i="5"/>
  <c r="F52" i="5"/>
  <c r="E50" i="5"/>
  <c r="J24" i="5"/>
  <c r="E24" i="5"/>
  <c r="J55" i="5"/>
  <c r="J23" i="5"/>
  <c r="J21" i="5"/>
  <c r="E21" i="5"/>
  <c r="J54" i="5"/>
  <c r="J20" i="5"/>
  <c r="J18" i="5"/>
  <c r="E18" i="5"/>
  <c r="F84" i="5"/>
  <c r="J17" i="5"/>
  <c r="J15" i="5"/>
  <c r="E15" i="5"/>
  <c r="F54" i="5"/>
  <c r="J14" i="5"/>
  <c r="J12" i="5"/>
  <c r="J52" i="5" s="1"/>
  <c r="E7" i="5"/>
  <c r="E48" i="5" s="1"/>
  <c r="J37" i="4"/>
  <c r="J36" i="4"/>
  <c r="AY57" i="1"/>
  <c r="J35" i="4"/>
  <c r="AX57" i="1"/>
  <c r="BI89" i="4"/>
  <c r="BH89" i="4"/>
  <c r="BG89" i="4"/>
  <c r="BF89" i="4"/>
  <c r="T89" i="4"/>
  <c r="T88" i="4"/>
  <c r="R89" i="4"/>
  <c r="R88" i="4"/>
  <c r="P89" i="4"/>
  <c r="P88" i="4"/>
  <c r="BI87" i="4"/>
  <c r="BH87" i="4"/>
  <c r="BG87" i="4"/>
  <c r="BF87" i="4"/>
  <c r="T87" i="4"/>
  <c r="R87" i="4"/>
  <c r="P87" i="4"/>
  <c r="BI85" i="4"/>
  <c r="BH85" i="4"/>
  <c r="BG85" i="4"/>
  <c r="BF85" i="4"/>
  <c r="T85" i="4"/>
  <c r="R85" i="4"/>
  <c r="P85" i="4"/>
  <c r="J79" i="4"/>
  <c r="J78" i="4"/>
  <c r="F78" i="4"/>
  <c r="F76" i="4"/>
  <c r="E74" i="4"/>
  <c r="J55" i="4"/>
  <c r="J54" i="4"/>
  <c r="F54" i="4"/>
  <c r="F52" i="4"/>
  <c r="E50" i="4"/>
  <c r="J18" i="4"/>
  <c r="E18" i="4"/>
  <c r="F55" i="4" s="1"/>
  <c r="J17" i="4"/>
  <c r="J12" i="4"/>
  <c r="J76" i="4"/>
  <c r="E7" i="4"/>
  <c r="E48" i="4"/>
  <c r="J37" i="3"/>
  <c r="J36" i="3"/>
  <c r="AY56" i="1" s="1"/>
  <c r="J35" i="3"/>
  <c r="AX56" i="1" s="1"/>
  <c r="BI117" i="3"/>
  <c r="BH117" i="3"/>
  <c r="BG117" i="3"/>
  <c r="BF117" i="3"/>
  <c r="T117" i="3"/>
  <c r="R117" i="3"/>
  <c r="P117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6" i="3"/>
  <c r="BH96" i="3"/>
  <c r="BG96" i="3"/>
  <c r="BF96" i="3"/>
  <c r="T96" i="3"/>
  <c r="R96" i="3"/>
  <c r="P96" i="3"/>
  <c r="BI91" i="3"/>
  <c r="BH91" i="3"/>
  <c r="BG91" i="3"/>
  <c r="BF91" i="3"/>
  <c r="T91" i="3"/>
  <c r="R91" i="3"/>
  <c r="P91" i="3"/>
  <c r="BI86" i="3"/>
  <c r="BH86" i="3"/>
  <c r="BG86" i="3"/>
  <c r="F35" i="3" s="1"/>
  <c r="BF86" i="3"/>
  <c r="T86" i="3"/>
  <c r="R86" i="3"/>
  <c r="P86" i="3"/>
  <c r="BI85" i="3"/>
  <c r="BH85" i="3"/>
  <c r="BG85" i="3"/>
  <c r="BF85" i="3"/>
  <c r="T85" i="3"/>
  <c r="R85" i="3"/>
  <c r="P85" i="3"/>
  <c r="J79" i="3"/>
  <c r="J78" i="3"/>
  <c r="F78" i="3"/>
  <c r="F76" i="3"/>
  <c r="E74" i="3"/>
  <c r="J55" i="3"/>
  <c r="J54" i="3"/>
  <c r="F54" i="3"/>
  <c r="F52" i="3"/>
  <c r="E50" i="3"/>
  <c r="J18" i="3"/>
  <c r="E18" i="3"/>
  <c r="F79" i="3"/>
  <c r="J17" i="3"/>
  <c r="J12" i="3"/>
  <c r="J76" i="3" s="1"/>
  <c r="E7" i="3"/>
  <c r="E48" i="3" s="1"/>
  <c r="J37" i="2"/>
  <c r="J36" i="2"/>
  <c r="AY55" i="1"/>
  <c r="J35" i="2"/>
  <c r="AX55" i="1"/>
  <c r="BI352" i="2"/>
  <c r="BH352" i="2"/>
  <c r="BG352" i="2"/>
  <c r="BF352" i="2"/>
  <c r="T352" i="2"/>
  <c r="T351" i="2"/>
  <c r="R352" i="2"/>
  <c r="R351" i="2"/>
  <c r="P352" i="2"/>
  <c r="P351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5" i="2"/>
  <c r="BH335" i="2"/>
  <c r="BG335" i="2"/>
  <c r="BF335" i="2"/>
  <c r="T335" i="2"/>
  <c r="R335" i="2"/>
  <c r="P335" i="2"/>
  <c r="BI332" i="2"/>
  <c r="BH332" i="2"/>
  <c r="BG332" i="2"/>
  <c r="BF332" i="2"/>
  <c r="T332" i="2"/>
  <c r="R332" i="2"/>
  <c r="P332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1" i="2"/>
  <c r="BH291" i="2"/>
  <c r="BG291" i="2"/>
  <c r="BF291" i="2"/>
  <c r="T291" i="2"/>
  <c r="R291" i="2"/>
  <c r="P291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T281" i="2" s="1"/>
  <c r="R282" i="2"/>
  <c r="R281" i="2" s="1"/>
  <c r="P282" i="2"/>
  <c r="P281" i="2" s="1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61" i="2"/>
  <c r="BH261" i="2"/>
  <c r="BG261" i="2"/>
  <c r="BF261" i="2"/>
  <c r="T261" i="2"/>
  <c r="R261" i="2"/>
  <c r="P261" i="2"/>
  <c r="BI256" i="2"/>
  <c r="BH256" i="2"/>
  <c r="BG256" i="2"/>
  <c r="BF256" i="2"/>
  <c r="T256" i="2"/>
  <c r="R256" i="2"/>
  <c r="P256" i="2"/>
  <c r="BI251" i="2"/>
  <c r="BH251" i="2"/>
  <c r="BG251" i="2"/>
  <c r="BF251" i="2"/>
  <c r="T251" i="2"/>
  <c r="R251" i="2"/>
  <c r="P251" i="2"/>
  <c r="BI246" i="2"/>
  <c r="BH246" i="2"/>
  <c r="BG246" i="2"/>
  <c r="BF246" i="2"/>
  <c r="T246" i="2"/>
  <c r="R246" i="2"/>
  <c r="P246" i="2"/>
  <c r="BI237" i="2"/>
  <c r="BH237" i="2"/>
  <c r="BG237" i="2"/>
  <c r="BF237" i="2"/>
  <c r="T237" i="2"/>
  <c r="R237" i="2"/>
  <c r="P237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7" i="2"/>
  <c r="BH207" i="2"/>
  <c r="BG207" i="2"/>
  <c r="BF207" i="2"/>
  <c r="T207" i="2"/>
  <c r="R207" i="2"/>
  <c r="P207" i="2"/>
  <c r="BI202" i="2"/>
  <c r="BH202" i="2"/>
  <c r="BG202" i="2"/>
  <c r="BF202" i="2"/>
  <c r="T202" i="2"/>
  <c r="R202" i="2"/>
  <c r="P202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88" i="2"/>
  <c r="BH188" i="2"/>
  <c r="BG188" i="2"/>
  <c r="BF188" i="2"/>
  <c r="T188" i="2"/>
  <c r="R188" i="2"/>
  <c r="P188" i="2"/>
  <c r="BI181" i="2"/>
  <c r="BH181" i="2"/>
  <c r="BG181" i="2"/>
  <c r="BF181" i="2"/>
  <c r="T181" i="2"/>
  <c r="R181" i="2"/>
  <c r="P181" i="2"/>
  <c r="BI176" i="2"/>
  <c r="BH176" i="2"/>
  <c r="BG176" i="2"/>
  <c r="BF176" i="2"/>
  <c r="T176" i="2"/>
  <c r="R176" i="2"/>
  <c r="P176" i="2"/>
  <c r="BI164" i="2"/>
  <c r="BH164" i="2"/>
  <c r="BG164" i="2"/>
  <c r="BF164" i="2"/>
  <c r="T164" i="2"/>
  <c r="R164" i="2"/>
  <c r="P164" i="2"/>
  <c r="BI152" i="2"/>
  <c r="BH152" i="2"/>
  <c r="BG152" i="2"/>
  <c r="BF152" i="2"/>
  <c r="T152" i="2"/>
  <c r="R152" i="2"/>
  <c r="P152" i="2"/>
  <c r="BI146" i="2"/>
  <c r="BH146" i="2"/>
  <c r="BG146" i="2"/>
  <c r="BF146" i="2"/>
  <c r="T146" i="2"/>
  <c r="R146" i="2"/>
  <c r="P146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29" i="2"/>
  <c r="BH129" i="2"/>
  <c r="BG129" i="2"/>
  <c r="BF129" i="2"/>
  <c r="T129" i="2"/>
  <c r="R129" i="2"/>
  <c r="P129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BI112" i="2"/>
  <c r="BH112" i="2"/>
  <c r="BG112" i="2"/>
  <c r="BF112" i="2"/>
  <c r="T112" i="2"/>
  <c r="R112" i="2"/>
  <c r="P112" i="2"/>
  <c r="BI107" i="2"/>
  <c r="BH107" i="2"/>
  <c r="BG107" i="2"/>
  <c r="BF107" i="2"/>
  <c r="T107" i="2"/>
  <c r="R107" i="2"/>
  <c r="P107" i="2"/>
  <c r="BI102" i="2"/>
  <c r="BH102" i="2"/>
  <c r="BG102" i="2"/>
  <c r="BF102" i="2"/>
  <c r="T102" i="2"/>
  <c r="R102" i="2"/>
  <c r="P102" i="2"/>
  <c r="BI93" i="2"/>
  <c r="BH93" i="2"/>
  <c r="BG93" i="2"/>
  <c r="BF93" i="2"/>
  <c r="T93" i="2"/>
  <c r="R93" i="2"/>
  <c r="P93" i="2"/>
  <c r="J87" i="2"/>
  <c r="J86" i="2"/>
  <c r="F86" i="2"/>
  <c r="F84" i="2"/>
  <c r="E82" i="2"/>
  <c r="J55" i="2"/>
  <c r="J54" i="2"/>
  <c r="F54" i="2"/>
  <c r="F52" i="2"/>
  <c r="E50" i="2"/>
  <c r="J18" i="2"/>
  <c r="E18" i="2"/>
  <c r="F87" i="2" s="1"/>
  <c r="J17" i="2"/>
  <c r="J12" i="2"/>
  <c r="J84" i="2"/>
  <c r="E7" i="2"/>
  <c r="E80" i="2"/>
  <c r="L50" i="1"/>
  <c r="AM50" i="1"/>
  <c r="AM49" i="1"/>
  <c r="L49" i="1"/>
  <c r="AM47" i="1"/>
  <c r="L47" i="1"/>
  <c r="L45" i="1"/>
  <c r="L44" i="1"/>
  <c r="J326" i="2"/>
  <c r="BK276" i="2"/>
  <c r="J102" i="2"/>
  <c r="J96" i="3"/>
  <c r="BK125" i="5"/>
  <c r="J153" i="5"/>
  <c r="BK95" i="5"/>
  <c r="J107" i="6"/>
  <c r="BK159" i="7"/>
  <c r="BK140" i="7"/>
  <c r="J126" i="7"/>
  <c r="BK121" i="7"/>
  <c r="J132" i="8"/>
  <c r="J93" i="9"/>
  <c r="BK120" i="10"/>
  <c r="BK122" i="8"/>
  <c r="BK93" i="8"/>
  <c r="BK104" i="9"/>
  <c r="J99" i="10"/>
  <c r="BK316" i="2"/>
  <c r="J237" i="2"/>
  <c r="BK139" i="2"/>
  <c r="J117" i="5"/>
  <c r="BK100" i="6"/>
  <c r="BK114" i="8"/>
  <c r="BK100" i="8"/>
  <c r="J118" i="9"/>
  <c r="BK126" i="10"/>
  <c r="BK98" i="10"/>
  <c r="J317" i="2"/>
  <c r="BK274" i="2"/>
  <c r="J134" i="2"/>
  <c r="BK135" i="5"/>
  <c r="J97" i="6"/>
  <c r="J86" i="6"/>
  <c r="J166" i="7"/>
  <c r="J163" i="7"/>
  <c r="BK137" i="7"/>
  <c r="BK154" i="7"/>
  <c r="J122" i="8"/>
  <c r="J125" i="9"/>
  <c r="J101" i="10"/>
  <c r="J345" i="2"/>
  <c r="J251" i="2"/>
  <c r="BK164" i="2"/>
  <c r="BK149" i="5"/>
  <c r="BK123" i="5"/>
  <c r="J145" i="5"/>
  <c r="BK105" i="5"/>
  <c r="BK88" i="6"/>
  <c r="J136" i="7"/>
  <c r="BK125" i="7"/>
  <c r="BK135" i="8"/>
  <c r="BK131" i="9"/>
  <c r="BK119" i="9"/>
  <c r="J110" i="10"/>
  <c r="BK318" i="2"/>
  <c r="J225" i="2"/>
  <c r="BK130" i="5"/>
  <c r="BK118" i="6"/>
  <c r="BK166" i="7"/>
  <c r="J118" i="8"/>
  <c r="BK127" i="9"/>
  <c r="J117" i="9"/>
  <c r="BK118" i="10"/>
  <c r="J112" i="2"/>
  <c r="BK117" i="3"/>
  <c r="J89" i="4"/>
  <c r="J119" i="5"/>
  <c r="BK121" i="5"/>
  <c r="J162" i="5"/>
  <c r="BK92" i="6"/>
  <c r="J157" i="7"/>
  <c r="BK135" i="7"/>
  <c r="J90" i="7"/>
  <c r="BK126" i="8"/>
  <c r="J106" i="8"/>
  <c r="J94" i="9"/>
  <c r="J97" i="10"/>
  <c r="BK95" i="10"/>
  <c r="J303" i="2"/>
  <c r="J195" i="2"/>
  <c r="BK137" i="5"/>
  <c r="J113" i="5"/>
  <c r="BK116" i="6"/>
  <c r="J318" i="2"/>
  <c r="BK195" i="2"/>
  <c r="BK119" i="2"/>
  <c r="J108" i="3"/>
  <c r="BK157" i="5"/>
  <c r="BK89" i="5"/>
  <c r="BK129" i="5"/>
  <c r="BK97" i="6"/>
  <c r="J104" i="7"/>
  <c r="J146" i="7"/>
  <c r="J140" i="7"/>
  <c r="J125" i="8"/>
  <c r="J117" i="8"/>
  <c r="BK117" i="9"/>
  <c r="J96" i="10"/>
  <c r="J134" i="8"/>
  <c r="BK125" i="8"/>
  <c r="J113" i="9"/>
  <c r="BK106" i="10"/>
  <c r="J332" i="2"/>
  <c r="BK220" i="2"/>
  <c r="J107" i="2"/>
  <c r="J156" i="5"/>
  <c r="J114" i="6"/>
  <c r="BK160" i="7"/>
  <c r="BK142" i="7"/>
  <c r="J131" i="8"/>
  <c r="BK101" i="9"/>
  <c r="J106" i="9"/>
  <c r="J127" i="10"/>
  <c r="F36" i="11"/>
  <c r="BC65" i="1"/>
  <c r="BK197" i="2"/>
  <c r="J34" i="2"/>
  <c r="J105" i="8"/>
  <c r="BK107" i="9"/>
  <c r="BK127" i="10"/>
  <c r="BK103" i="10"/>
  <c r="BK291" i="2"/>
  <c r="BK129" i="2"/>
  <c r="BK87" i="4"/>
  <c r="J135" i="5"/>
  <c r="J143" i="5"/>
  <c r="J121" i="5"/>
  <c r="BK90" i="6"/>
  <c r="BK162" i="7"/>
  <c r="J105" i="7"/>
  <c r="BK134" i="8"/>
  <c r="BK120" i="8"/>
  <c r="J131" i="9"/>
  <c r="J122" i="10"/>
  <c r="J316" i="2"/>
  <c r="J202" i="2"/>
  <c r="BK133" i="5"/>
  <c r="J116" i="6"/>
  <c r="J94" i="6"/>
  <c r="BK109" i="7"/>
  <c r="J118" i="7"/>
  <c r="J95" i="7"/>
  <c r="J109" i="7"/>
  <c r="J129" i="8"/>
  <c r="J98" i="8"/>
  <c r="J105" i="10"/>
  <c r="BK97" i="10"/>
  <c r="BK108" i="3"/>
  <c r="J91" i="3"/>
  <c r="BK143" i="5"/>
  <c r="J130" i="5"/>
  <c r="J115" i="5"/>
  <c r="J99" i="5"/>
  <c r="J91" i="6"/>
  <c r="BK97" i="7"/>
  <c r="BK99" i="8"/>
  <c r="J100" i="8"/>
  <c r="BK96" i="9"/>
  <c r="J126" i="10"/>
  <c r="BK109" i="10"/>
  <c r="BK230" i="2"/>
  <c r="F35" i="2"/>
  <c r="J315" i="2"/>
  <c r="BK237" i="2"/>
  <c r="BK91" i="3"/>
  <c r="J85" i="4"/>
  <c r="BK139" i="5"/>
  <c r="BK146" i="5"/>
  <c r="J91" i="5"/>
  <c r="J100" i="6"/>
  <c r="BK152" i="7"/>
  <c r="J93" i="7"/>
  <c r="J99" i="8"/>
  <c r="BK102" i="8"/>
  <c r="BK113" i="9"/>
  <c r="J126" i="9"/>
  <c r="BK138" i="8"/>
  <c r="J135" i="9"/>
  <c r="J111" i="9"/>
  <c r="BK96" i="10"/>
  <c r="J286" i="2"/>
  <c r="J176" i="2"/>
  <c r="BK93" i="5"/>
  <c r="BK109" i="6"/>
  <c r="J120" i="7"/>
  <c r="BK96" i="7"/>
  <c r="BK120" i="7"/>
  <c r="J103" i="8"/>
  <c r="J121" i="8"/>
  <c r="J97" i="9"/>
  <c r="BK103" i="9"/>
  <c r="J102" i="10"/>
  <c r="BK345" i="2"/>
  <c r="BK303" i="2"/>
  <c r="J220" i="2"/>
  <c r="J107" i="5"/>
  <c r="BK115" i="5"/>
  <c r="J111" i="6"/>
  <c r="J138" i="7"/>
  <c r="J103" i="7"/>
  <c r="BK105" i="7"/>
  <c r="BK132" i="8"/>
  <c r="J110" i="8"/>
  <c r="J127" i="9"/>
  <c r="BK111" i="10"/>
  <c r="J230" i="2"/>
  <c r="J117" i="3"/>
  <c r="J133" i="5"/>
  <c r="J158" i="5"/>
  <c r="J149" i="5"/>
  <c r="J90" i="6"/>
  <c r="BK136" i="7"/>
  <c r="J165" i="7"/>
  <c r="J109" i="8"/>
  <c r="BK137" i="8"/>
  <c r="J100" i="9"/>
  <c r="J119" i="10"/>
  <c r="J352" i="2"/>
  <c r="J282" i="2"/>
  <c r="BK193" i="2"/>
  <c r="F37" i="2"/>
  <c r="J95" i="5"/>
  <c r="J125" i="7"/>
  <c r="J97" i="7"/>
  <c r="BK128" i="7"/>
  <c r="BK129" i="8"/>
  <c r="J94" i="8"/>
  <c r="BK135" i="9"/>
  <c r="BK119" i="10"/>
  <c r="BK82" i="11"/>
  <c r="J314" i="2"/>
  <c r="J207" i="2"/>
  <c r="BK91" i="5"/>
  <c r="J102" i="5"/>
  <c r="BK91" i="6"/>
  <c r="BK123" i="7"/>
  <c r="BK313" i="2"/>
  <c r="BK181" i="2"/>
  <c r="BK110" i="3"/>
  <c r="J86" i="3"/>
  <c r="BK107" i="5"/>
  <c r="BK108" i="5"/>
  <c r="J102" i="6"/>
  <c r="BK134" i="7"/>
  <c r="BK163" i="7"/>
  <c r="J168" i="7"/>
  <c r="BK118" i="7"/>
  <c r="J120" i="8"/>
  <c r="J132" i="9"/>
  <c r="BK122" i="10"/>
  <c r="BK99" i="10"/>
  <c r="BK104" i="8"/>
  <c r="J102" i="9"/>
  <c r="J112" i="10"/>
  <c r="BK323" i="2"/>
  <c r="BK202" i="2"/>
  <c r="J129" i="5"/>
  <c r="J105" i="5"/>
  <c r="J103" i="6"/>
  <c r="BK138" i="7"/>
  <c r="J155" i="7"/>
  <c r="J144" i="7"/>
  <c r="BK106" i="7"/>
  <c r="J116" i="7"/>
  <c r="J102" i="8"/>
  <c r="J136" i="9"/>
  <c r="J107" i="9"/>
  <c r="J124" i="10"/>
  <c r="BK112" i="10"/>
  <c r="J296" i="2"/>
  <c r="BK246" i="2"/>
  <c r="BK102" i="2"/>
  <c r="J146" i="5"/>
  <c r="BK115" i="6"/>
  <c r="BK124" i="7"/>
  <c r="J142" i="7"/>
  <c r="BK132" i="7"/>
  <c r="BK91" i="7"/>
  <c r="J135" i="8"/>
  <c r="J99" i="9"/>
  <c r="J128" i="9"/>
  <c r="BK121" i="10"/>
  <c r="J320" i="2"/>
  <c r="BK218" i="2"/>
  <c r="BK112" i="2"/>
  <c r="BK165" i="5"/>
  <c r="J163" i="5"/>
  <c r="BK151" i="5"/>
  <c r="J104" i="5"/>
  <c r="J88" i="6"/>
  <c r="BK165" i="7"/>
  <c r="BK164" i="7"/>
  <c r="BK124" i="8"/>
  <c r="BK96" i="8"/>
  <c r="BK111" i="9"/>
  <c r="J118" i="10"/>
  <c r="J107" i="10"/>
  <c r="BK296" i="2"/>
  <c r="BK176" i="2"/>
  <c r="BK158" i="5"/>
  <c r="J99" i="6"/>
  <c r="BK117" i="6"/>
  <c r="J133" i="7"/>
  <c r="BK88" i="7"/>
  <c r="BK143" i="7"/>
  <c r="J119" i="8"/>
  <c r="BK112" i="8"/>
  <c r="BK124" i="9"/>
  <c r="BK118" i="9"/>
  <c r="J109" i="10"/>
  <c r="BK93" i="2"/>
  <c r="BK106" i="3"/>
  <c r="J87" i="4"/>
  <c r="BK145" i="5"/>
  <c r="J137" i="5"/>
  <c r="BK102" i="5"/>
  <c r="BK119" i="6"/>
  <c r="J106" i="6"/>
  <c r="J153" i="7"/>
  <c r="BK153" i="7"/>
  <c r="BK98" i="7"/>
  <c r="J108" i="8"/>
  <c r="J126" i="8"/>
  <c r="BK130" i="9"/>
  <c r="BK110" i="9"/>
  <c r="BK102" i="10"/>
  <c r="BK335" i="2"/>
  <c r="J279" i="2"/>
  <c r="J164" i="2"/>
  <c r="BK131" i="5"/>
  <c r="J159" i="5"/>
  <c r="BK95" i="6"/>
  <c r="BK148" i="7"/>
  <c r="J154" i="7"/>
  <c r="J88" i="7"/>
  <c r="BK286" i="2"/>
  <c r="BK152" i="2"/>
  <c r="J85" i="3"/>
  <c r="BK163" i="5"/>
  <c r="J127" i="5"/>
  <c r="J150" i="5"/>
  <c r="BK96" i="6"/>
  <c r="J127" i="7"/>
  <c r="J108" i="7"/>
  <c r="BK95" i="8"/>
  <c r="BK116" i="9"/>
  <c r="BK110" i="10"/>
  <c r="J82" i="11"/>
  <c r="BK123" i="8"/>
  <c r="BK105" i="8"/>
  <c r="BK108" i="9"/>
  <c r="BK124" i="10"/>
  <c r="J313" i="2"/>
  <c r="BK261" i="2"/>
  <c r="BK124" i="2"/>
  <c r="BK161" i="5"/>
  <c r="J110" i="6"/>
  <c r="J105" i="6"/>
  <c r="J107" i="7"/>
  <c r="BK127" i="7"/>
  <c r="BK145" i="7"/>
  <c r="BK144" i="7"/>
  <c r="BK94" i="8"/>
  <c r="BK98" i="8"/>
  <c r="J121" i="9"/>
  <c r="BK99" i="9"/>
  <c r="BK107" i="10"/>
  <c r="J323" i="2"/>
  <c r="J261" i="2"/>
  <c r="BK146" i="2"/>
  <c r="BK111" i="5"/>
  <c r="BK117" i="5"/>
  <c r="BK86" i="6"/>
  <c r="J162" i="7"/>
  <c r="BK102" i="7"/>
  <c r="BK90" i="7"/>
  <c r="BK106" i="8"/>
  <c r="BK121" i="8"/>
  <c r="BK100" i="9"/>
  <c r="J98" i="10"/>
  <c r="J324" i="2"/>
  <c r="J274" i="2"/>
  <c r="J146" i="2"/>
  <c r="J160" i="5"/>
  <c r="BK152" i="5"/>
  <c r="BK100" i="5"/>
  <c r="BK106" i="6"/>
  <c r="BK107" i="6"/>
  <c r="J119" i="7"/>
  <c r="J141" i="7"/>
  <c r="BK117" i="8"/>
  <c r="BK121" i="9"/>
  <c r="J104" i="9"/>
  <c r="J100" i="10"/>
  <c r="BK332" i="2"/>
  <c r="BK272" i="2"/>
  <c r="J152" i="2"/>
  <c r="BK99" i="5"/>
  <c r="BK90" i="5"/>
  <c r="J112" i="6"/>
  <c r="J135" i="7"/>
  <c r="BK100" i="7"/>
  <c r="BK119" i="7"/>
  <c r="BK99" i="7"/>
  <c r="J101" i="8"/>
  <c r="J123" i="9"/>
  <c r="BK109" i="9"/>
  <c r="J95" i="10"/>
  <c r="F35" i="11"/>
  <c r="BB65" i="1"/>
  <c r="BK89" i="4"/>
  <c r="J131" i="5"/>
  <c r="J165" i="5"/>
  <c r="BK141" i="5"/>
  <c r="BK104" i="6"/>
  <c r="J89" i="6"/>
  <c r="BK115" i="7"/>
  <c r="BK111" i="7"/>
  <c r="J159" i="7"/>
  <c r="J129" i="7"/>
  <c r="J133" i="8"/>
  <c r="J104" i="8"/>
  <c r="J133" i="9"/>
  <c r="J130" i="9"/>
  <c r="J117" i="10"/>
  <c r="BK320" i="2"/>
  <c r="J256" i="2"/>
  <c r="J119" i="2"/>
  <c r="BK154" i="5"/>
  <c r="BK89" i="6"/>
  <c r="BK99" i="6"/>
  <c r="BK167" i="7"/>
  <c r="J112" i="7"/>
  <c r="J335" i="2"/>
  <c r="J212" i="2"/>
  <c r="BK85" i="3"/>
  <c r="BK96" i="3"/>
  <c r="BK159" i="5"/>
  <c r="BK119" i="5"/>
  <c r="BK105" i="6"/>
  <c r="J115" i="6"/>
  <c r="J117" i="7"/>
  <c r="BK168" i="7"/>
  <c r="J164" i="7"/>
  <c r="J114" i="8"/>
  <c r="BK115" i="9"/>
  <c r="BK123" i="9"/>
  <c r="J111" i="10"/>
  <c r="BK107" i="8"/>
  <c r="J115" i="8"/>
  <c r="BK120" i="9"/>
  <c r="J94" i="10"/>
  <c r="J298" i="2"/>
  <c r="BK216" i="2"/>
  <c r="F34" i="2"/>
  <c r="J124" i="8"/>
  <c r="J110" i="9"/>
  <c r="J121" i="10"/>
  <c r="BK100" i="10"/>
  <c r="BK315" i="2"/>
  <c r="J197" i="2"/>
  <c r="J101" i="3"/>
  <c r="J123" i="5"/>
  <c r="J166" i="5"/>
  <c r="BK104" i="5"/>
  <c r="J97" i="5"/>
  <c r="J130" i="7"/>
  <c r="BK103" i="7"/>
  <c r="J137" i="7"/>
  <c r="BK93" i="7"/>
  <c r="J112" i="8"/>
  <c r="BK94" i="9"/>
  <c r="BK108" i="10"/>
  <c r="F37" i="11"/>
  <c r="BD65" i="1" s="1"/>
  <c r="J216" i="2"/>
  <c r="BK156" i="5"/>
  <c r="BK113" i="5"/>
  <c r="BK112" i="6"/>
  <c r="J91" i="7"/>
  <c r="J110" i="7"/>
  <c r="J132" i="7"/>
  <c r="BK133" i="7"/>
  <c r="BK128" i="8"/>
  <c r="J116" i="8"/>
  <c r="BK97" i="9"/>
  <c r="BK93" i="10"/>
  <c r="F36" i="2"/>
  <c r="J291" i="2"/>
  <c r="J181" i="2"/>
  <c r="BK150" i="5"/>
  <c r="BK114" i="6"/>
  <c r="J109" i="6"/>
  <c r="J160" i="7"/>
  <c r="J147" i="7"/>
  <c r="BK298" i="2"/>
  <c r="BK225" i="2"/>
  <c r="J110" i="3"/>
  <c r="BK101" i="3"/>
  <c r="J139" i="5"/>
  <c r="BK160" i="5"/>
  <c r="BK127" i="5"/>
  <c r="J93" i="5"/>
  <c r="J98" i="6"/>
  <c r="J99" i="7"/>
  <c r="J106" i="7"/>
  <c r="BK155" i="7"/>
  <c r="J134" i="7"/>
  <c r="BK108" i="8"/>
  <c r="J95" i="8"/>
  <c r="J96" i="9"/>
  <c r="J116" i="10"/>
  <c r="BK119" i="8"/>
  <c r="BK112" i="9"/>
  <c r="BK93" i="9"/>
  <c r="F34" i="11"/>
  <c r="BA65" i="1" s="1"/>
  <c r="J111" i="5"/>
  <c r="J95" i="6"/>
  <c r="J101" i="6"/>
  <c r="BK141" i="7"/>
  <c r="BK161" i="7"/>
  <c r="BK117" i="7"/>
  <c r="BK92" i="7"/>
  <c r="BK118" i="8"/>
  <c r="J116" i="9"/>
  <c r="J115" i="9"/>
  <c r="BK94" i="10"/>
  <c r="J93" i="10"/>
  <c r="BK314" i="2"/>
  <c r="BK188" i="2"/>
  <c r="BK153" i="5"/>
  <c r="J118" i="6"/>
  <c r="BK98" i="6"/>
  <c r="J143" i="7"/>
  <c r="J148" i="7"/>
  <c r="BK130" i="7"/>
  <c r="BK122" i="7"/>
  <c r="BK115" i="8"/>
  <c r="J119" i="9"/>
  <c r="BK105" i="9"/>
  <c r="BK114" i="10"/>
  <c r="BK341" i="2"/>
  <c r="BK279" i="2"/>
  <c r="J188" i="2"/>
  <c r="AS61" i="1"/>
  <c r="J108" i="5"/>
  <c r="J152" i="5"/>
  <c r="BK94" i="6"/>
  <c r="BK102" i="6"/>
  <c r="J100" i="7"/>
  <c r="J98" i="7"/>
  <c r="J161" i="7"/>
  <c r="J145" i="7"/>
  <c r="BK109" i="8"/>
  <c r="BK106" i="9"/>
  <c r="BK136" i="9"/>
  <c r="BK117" i="10"/>
  <c r="BK308" i="2"/>
  <c r="J246" i="2"/>
  <c r="BK107" i="2"/>
  <c r="J157" i="5"/>
  <c r="J104" i="6"/>
  <c r="J152" i="7"/>
  <c r="BK157" i="7"/>
  <c r="J111" i="7"/>
  <c r="J121" i="7"/>
  <c r="BK101" i="8"/>
  <c r="BK103" i="8"/>
  <c r="BK128" i="9"/>
  <c r="J120" i="9"/>
  <c r="J103" i="10"/>
  <c r="BK103" i="3"/>
  <c r="J106" i="3"/>
  <c r="J161" i="5"/>
  <c r="BK162" i="5"/>
  <c r="J100" i="5"/>
  <c r="J89" i="5"/>
  <c r="J90" i="5"/>
  <c r="BK146" i="7"/>
  <c r="BK129" i="7"/>
  <c r="J131" i="7"/>
  <c r="J102" i="7"/>
  <c r="J123" i="8"/>
  <c r="J109" i="9"/>
  <c r="BK125" i="9"/>
  <c r="BK105" i="10"/>
  <c r="BK352" i="2"/>
  <c r="BK317" i="2"/>
  <c r="J218" i="2"/>
  <c r="J93" i="2"/>
  <c r="J125" i="5"/>
  <c r="BK101" i="6"/>
  <c r="BK126" i="7"/>
  <c r="J122" i="7"/>
  <c r="J115" i="7"/>
  <c r="BK110" i="7"/>
  <c r="BK343" i="2"/>
  <c r="BK251" i="2"/>
  <c r="BK134" i="2"/>
  <c r="BK85" i="4"/>
  <c r="J118" i="5"/>
  <c r="BK166" i="5"/>
  <c r="J96" i="6"/>
  <c r="BK108" i="7"/>
  <c r="BK147" i="7"/>
  <c r="BK133" i="8"/>
  <c r="BK111" i="8"/>
  <c r="J103" i="9"/>
  <c r="BK116" i="10"/>
  <c r="J96" i="8"/>
  <c r="BK98" i="9"/>
  <c r="J124" i="9"/>
  <c r="J343" i="2"/>
  <c r="J276" i="2"/>
  <c r="J193" i="2"/>
  <c r="BK147" i="5"/>
  <c r="BK110" i="6"/>
  <c r="J167" i="7"/>
  <c r="J89" i="7"/>
  <c r="BK89" i="7"/>
  <c r="BK107" i="7"/>
  <c r="BK131" i="8"/>
  <c r="J111" i="8"/>
  <c r="BK132" i="9"/>
  <c r="J101" i="9"/>
  <c r="J106" i="10"/>
  <c r="J341" i="2"/>
  <c r="BK282" i="2"/>
  <c r="BK212" i="2"/>
  <c r="J124" i="2"/>
  <c r="BK97" i="5"/>
  <c r="BK111" i="6"/>
  <c r="J92" i="6"/>
  <c r="BK112" i="7"/>
  <c r="BK94" i="7"/>
  <c r="BK131" i="7"/>
  <c r="BK116" i="8"/>
  <c r="J93" i="8"/>
  <c r="BK102" i="9"/>
  <c r="BK101" i="10"/>
  <c r="J308" i="2"/>
  <c r="BK207" i="2"/>
  <c r="BK116" i="7"/>
  <c r="BK104" i="7"/>
  <c r="J128" i="7"/>
  <c r="J96" i="7"/>
  <c r="J128" i="8"/>
  <c r="J108" i="9"/>
  <c r="BK126" i="9"/>
  <c r="J108" i="10"/>
  <c r="BK324" i="2"/>
  <c r="BK256" i="2"/>
  <c r="J129" i="2"/>
  <c r="J141" i="5"/>
  <c r="J119" i="6"/>
  <c r="J124" i="7"/>
  <c r="J94" i="7"/>
  <c r="J150" i="7"/>
  <c r="J138" i="8"/>
  <c r="J137" i="8"/>
  <c r="J105" i="9"/>
  <c r="BK133" i="9"/>
  <c r="J120" i="10"/>
  <c r="BK86" i="3"/>
  <c r="J103" i="3"/>
  <c r="J151" i="5"/>
  <c r="J154" i="5"/>
  <c r="J147" i="5"/>
  <c r="J117" i="6"/>
  <c r="J123" i="7"/>
  <c r="J92" i="7"/>
  <c r="BK110" i="8"/>
  <c r="J107" i="8"/>
  <c r="J112" i="9"/>
  <c r="J98" i="9"/>
  <c r="J114" i="10"/>
  <c r="BK326" i="2"/>
  <c r="J272" i="2"/>
  <c r="J139" i="2"/>
  <c r="BK118" i="5"/>
  <c r="BK103" i="6"/>
  <c r="BK150" i="7"/>
  <c r="BK95" i="7"/>
  <c r="BK158" i="7" l="1"/>
  <c r="P118" i="2"/>
  <c r="BK271" i="2"/>
  <c r="J271" i="2"/>
  <c r="J64" i="2" s="1"/>
  <c r="T271" i="2"/>
  <c r="BK322" i="2"/>
  <c r="J322" i="2"/>
  <c r="J68" i="2" s="1"/>
  <c r="T322" i="2"/>
  <c r="P84" i="3"/>
  <c r="T84" i="4"/>
  <c r="T83" i="4"/>
  <c r="T82" i="4" s="1"/>
  <c r="T88" i="5"/>
  <c r="T98" i="5"/>
  <c r="T110" i="5"/>
  <c r="R120" i="5"/>
  <c r="BK164" i="5"/>
  <c r="J164" i="5" s="1"/>
  <c r="J67" i="5" s="1"/>
  <c r="P108" i="6"/>
  <c r="P87" i="7"/>
  <c r="R114" i="7"/>
  <c r="BK149" i="7"/>
  <c r="J149" i="7" s="1"/>
  <c r="J65" i="7" s="1"/>
  <c r="R92" i="8"/>
  <c r="BK113" i="8"/>
  <c r="J113" i="8" s="1"/>
  <c r="J66" i="8" s="1"/>
  <c r="R127" i="8"/>
  <c r="R136" i="8"/>
  <c r="T95" i="9"/>
  <c r="T122" i="9"/>
  <c r="R134" i="9"/>
  <c r="BK104" i="10"/>
  <c r="J104" i="10" s="1"/>
  <c r="J65" i="10" s="1"/>
  <c r="R115" i="10"/>
  <c r="BK92" i="2"/>
  <c r="J92" i="2" s="1"/>
  <c r="J61" i="2" s="1"/>
  <c r="R92" i="2"/>
  <c r="P215" i="2"/>
  <c r="T285" i="2"/>
  <c r="R322" i="2"/>
  <c r="T84" i="3"/>
  <c r="R88" i="5"/>
  <c r="P110" i="5"/>
  <c r="R132" i="5"/>
  <c r="BK113" i="6"/>
  <c r="J113" i="6"/>
  <c r="J63" i="6" s="1"/>
  <c r="R101" i="7"/>
  <c r="R139" i="7"/>
  <c r="T158" i="7"/>
  <c r="P92" i="8"/>
  <c r="R113" i="8"/>
  <c r="R130" i="8"/>
  <c r="BK95" i="9"/>
  <c r="BK122" i="9"/>
  <c r="J122" i="9"/>
  <c r="J67" i="9" s="1"/>
  <c r="BK134" i="9"/>
  <c r="J134" i="9" s="1"/>
  <c r="J69" i="9" s="1"/>
  <c r="BK92" i="10"/>
  <c r="J92" i="10"/>
  <c r="J64" i="10" s="1"/>
  <c r="T92" i="10"/>
  <c r="P115" i="10"/>
  <c r="T125" i="10"/>
  <c r="T118" i="2"/>
  <c r="R285" i="2"/>
  <c r="P322" i="2"/>
  <c r="T105" i="3"/>
  <c r="R84" i="4"/>
  <c r="R83" i="4" s="1"/>
  <c r="R82" i="4" s="1"/>
  <c r="R87" i="7"/>
  <c r="BK114" i="7"/>
  <c r="R149" i="7"/>
  <c r="P97" i="8"/>
  <c r="P127" i="8"/>
  <c r="P136" i="8"/>
  <c r="R92" i="9"/>
  <c r="P114" i="9"/>
  <c r="P122" i="9"/>
  <c r="T134" i="9"/>
  <c r="P92" i="10"/>
  <c r="R92" i="10"/>
  <c r="BK115" i="10"/>
  <c r="J115" i="10" s="1"/>
  <c r="J67" i="10" s="1"/>
  <c r="P125" i="10"/>
  <c r="BK118" i="2"/>
  <c r="J118" i="2" s="1"/>
  <c r="J62" i="2" s="1"/>
  <c r="R215" i="2"/>
  <c r="P271" i="2"/>
  <c r="T334" i="2"/>
  <c r="P105" i="3"/>
  <c r="BK88" i="5"/>
  <c r="T92" i="5"/>
  <c r="P98" i="5"/>
  <c r="BK132" i="5"/>
  <c r="J132" i="5" s="1"/>
  <c r="J66" i="5" s="1"/>
  <c r="T164" i="5"/>
  <c r="P85" i="6"/>
  <c r="T113" i="6"/>
  <c r="T101" i="7"/>
  <c r="T139" i="7"/>
  <c r="R158" i="7"/>
  <c r="T92" i="8"/>
  <c r="P113" i="8"/>
  <c r="P130" i="8"/>
  <c r="BK92" i="9"/>
  <c r="J92" i="9"/>
  <c r="J64" i="9" s="1"/>
  <c r="BK114" i="9"/>
  <c r="J114" i="9" s="1"/>
  <c r="J66" i="9" s="1"/>
  <c r="R122" i="9"/>
  <c r="P134" i="9"/>
  <c r="P104" i="10"/>
  <c r="BK125" i="10"/>
  <c r="J125" i="10" s="1"/>
  <c r="J69" i="10" s="1"/>
  <c r="R118" i="2"/>
  <c r="BK285" i="2"/>
  <c r="J285" i="2" s="1"/>
  <c r="J67" i="2" s="1"/>
  <c r="BK334" i="2"/>
  <c r="J334" i="2"/>
  <c r="J69" i="2" s="1"/>
  <c r="BK105" i="3"/>
  <c r="J105" i="3" s="1"/>
  <c r="J62" i="3" s="1"/>
  <c r="P84" i="4"/>
  <c r="P83" i="4"/>
  <c r="P82" i="4" s="1"/>
  <c r="AU57" i="1" s="1"/>
  <c r="P92" i="5"/>
  <c r="R98" i="5"/>
  <c r="T132" i="5"/>
  <c r="R85" i="6"/>
  <c r="T108" i="6"/>
  <c r="BK101" i="7"/>
  <c r="J101" i="7" s="1"/>
  <c r="J61" i="7" s="1"/>
  <c r="P114" i="7"/>
  <c r="P149" i="7"/>
  <c r="T97" i="8"/>
  <c r="BK130" i="8"/>
  <c r="J130" i="8"/>
  <c r="J68" i="8" s="1"/>
  <c r="P95" i="9"/>
  <c r="BK129" i="9"/>
  <c r="J129" i="9"/>
  <c r="J68" i="9" s="1"/>
  <c r="P92" i="2"/>
  <c r="P91" i="2" s="1"/>
  <c r="BK215" i="2"/>
  <c r="J215" i="2" s="1"/>
  <c r="J63" i="2" s="1"/>
  <c r="P285" i="2"/>
  <c r="R334" i="2"/>
  <c r="BK84" i="3"/>
  <c r="J84" i="3"/>
  <c r="J61" i="3" s="1"/>
  <c r="R105" i="3"/>
  <c r="BK84" i="4"/>
  <c r="J84" i="4"/>
  <c r="J61" i="4" s="1"/>
  <c r="BK92" i="5"/>
  <c r="J92" i="5" s="1"/>
  <c r="J61" i="5" s="1"/>
  <c r="BK120" i="5"/>
  <c r="J120" i="5"/>
  <c r="J65" i="5" s="1"/>
  <c r="T120" i="5"/>
  <c r="R164" i="5"/>
  <c r="BK108" i="6"/>
  <c r="J108" i="6" s="1"/>
  <c r="J62" i="6" s="1"/>
  <c r="R113" i="6"/>
  <c r="P101" i="7"/>
  <c r="BK139" i="7"/>
  <c r="J139" i="7" s="1"/>
  <c r="J64" i="7" s="1"/>
  <c r="P158" i="7"/>
  <c r="R97" i="8"/>
  <c r="R91" i="8" s="1"/>
  <c r="T127" i="8"/>
  <c r="T136" i="8"/>
  <c r="R95" i="9"/>
  <c r="R129" i="9"/>
  <c r="P88" i="5"/>
  <c r="BK98" i="5"/>
  <c r="J98" i="5"/>
  <c r="J63" i="5" s="1"/>
  <c r="R110" i="5"/>
  <c r="P120" i="5"/>
  <c r="P164" i="5"/>
  <c r="T85" i="6"/>
  <c r="T84" i="6"/>
  <c r="T83" i="6" s="1"/>
  <c r="R108" i="6"/>
  <c r="T87" i="7"/>
  <c r="P139" i="7"/>
  <c r="J158" i="7"/>
  <c r="J66" i="7" s="1"/>
  <c r="BK97" i="8"/>
  <c r="BK127" i="8"/>
  <c r="J127" i="8" s="1"/>
  <c r="J67" i="8" s="1"/>
  <c r="BK136" i="8"/>
  <c r="J136" i="8"/>
  <c r="J69" i="8" s="1"/>
  <c r="P92" i="9"/>
  <c r="R114" i="9"/>
  <c r="P129" i="9"/>
  <c r="T104" i="10"/>
  <c r="R125" i="10"/>
  <c r="T92" i="2"/>
  <c r="T215" i="2"/>
  <c r="R271" i="2"/>
  <c r="P334" i="2"/>
  <c r="R84" i="3"/>
  <c r="R83" i="3"/>
  <c r="R82" i="3" s="1"/>
  <c r="R92" i="5"/>
  <c r="BK110" i="5"/>
  <c r="J110" i="5"/>
  <c r="J64" i="5" s="1"/>
  <c r="P132" i="5"/>
  <c r="BK85" i="6"/>
  <c r="BK84" i="6"/>
  <c r="J84" i="6" s="1"/>
  <c r="J60" i="6" s="1"/>
  <c r="P113" i="6"/>
  <c r="BK87" i="7"/>
  <c r="T114" i="7"/>
  <c r="T149" i="7"/>
  <c r="BK92" i="8"/>
  <c r="J92" i="8" s="1"/>
  <c r="J64" i="8" s="1"/>
  <c r="T113" i="8"/>
  <c r="T130" i="8"/>
  <c r="T92" i="9"/>
  <c r="T114" i="9"/>
  <c r="T129" i="9"/>
  <c r="R104" i="10"/>
  <c r="T115" i="10"/>
  <c r="BK113" i="10"/>
  <c r="J113" i="10" s="1"/>
  <c r="J66" i="10" s="1"/>
  <c r="BK351" i="2"/>
  <c r="J351" i="2"/>
  <c r="J70" i="2" s="1"/>
  <c r="BK281" i="2"/>
  <c r="J281" i="2" s="1"/>
  <c r="J65" i="2" s="1"/>
  <c r="BK96" i="5"/>
  <c r="J96" i="5"/>
  <c r="J62" i="5" s="1"/>
  <c r="BK81" i="11"/>
  <c r="J81" i="11" s="1"/>
  <c r="J60" i="11" s="1"/>
  <c r="BK88" i="4"/>
  <c r="J88" i="4"/>
  <c r="J62" i="4" s="1"/>
  <c r="BK123" i="10"/>
  <c r="J123" i="10" s="1"/>
  <c r="J68" i="10" s="1"/>
  <c r="F54" i="11"/>
  <c r="E70" i="11"/>
  <c r="J55" i="11"/>
  <c r="J76" i="11"/>
  <c r="J74" i="11"/>
  <c r="F77" i="11"/>
  <c r="BE82" i="11"/>
  <c r="J56" i="10"/>
  <c r="E79" i="10"/>
  <c r="BE98" i="10"/>
  <c r="BE93" i="10"/>
  <c r="BE94" i="10"/>
  <c r="BE95" i="10"/>
  <c r="BE96" i="10"/>
  <c r="BE99" i="10"/>
  <c r="BE100" i="10"/>
  <c r="BE105" i="10"/>
  <c r="BE119" i="10"/>
  <c r="BE120" i="10"/>
  <c r="BE121" i="10"/>
  <c r="J58" i="10"/>
  <c r="F87" i="10"/>
  <c r="J88" i="10"/>
  <c r="BE101" i="10"/>
  <c r="BE109" i="10"/>
  <c r="BE122" i="10"/>
  <c r="J95" i="9"/>
  <c r="J65" i="9"/>
  <c r="BE127" i="10"/>
  <c r="F59" i="10"/>
  <c r="BE97" i="10"/>
  <c r="BE106" i="10"/>
  <c r="BE107" i="10"/>
  <c r="BE108" i="10"/>
  <c r="BE112" i="10"/>
  <c r="BE126" i="10"/>
  <c r="BE114" i="10"/>
  <c r="BE116" i="10"/>
  <c r="BE117" i="10"/>
  <c r="BE118" i="10"/>
  <c r="BE124" i="10"/>
  <c r="BE102" i="10"/>
  <c r="BE103" i="10"/>
  <c r="BE110" i="10"/>
  <c r="BE111" i="10"/>
  <c r="J56" i="9"/>
  <c r="J88" i="9"/>
  <c r="BE94" i="9"/>
  <c r="BE96" i="9"/>
  <c r="BE118" i="9"/>
  <c r="J97" i="8"/>
  <c r="J65" i="8"/>
  <c r="BE124" i="9"/>
  <c r="BE125" i="9"/>
  <c r="BE131" i="9"/>
  <c r="BE106" i="9"/>
  <c r="BE132" i="9"/>
  <c r="BE133" i="9"/>
  <c r="E50" i="9"/>
  <c r="F58" i="9"/>
  <c r="F88" i="9"/>
  <c r="BE93" i="9"/>
  <c r="BE97" i="9"/>
  <c r="BE104" i="9"/>
  <c r="BE105" i="9"/>
  <c r="BE112" i="9"/>
  <c r="BE113" i="9"/>
  <c r="BE135" i="9"/>
  <c r="BE136" i="9"/>
  <c r="J87" i="9"/>
  <c r="BE99" i="9"/>
  <c r="BE101" i="9"/>
  <c r="BE107" i="9"/>
  <c r="BE108" i="9"/>
  <c r="BE115" i="9"/>
  <c r="BE119" i="9"/>
  <c r="BE130" i="9"/>
  <c r="BE98" i="9"/>
  <c r="BE116" i="9"/>
  <c r="BE117" i="9"/>
  <c r="BE120" i="9"/>
  <c r="BE121" i="9"/>
  <c r="BE123" i="9"/>
  <c r="BE102" i="9"/>
  <c r="BE103" i="9"/>
  <c r="BE109" i="9"/>
  <c r="BE126" i="9"/>
  <c r="BE128" i="9"/>
  <c r="BE100" i="9"/>
  <c r="BE110" i="9"/>
  <c r="BE111" i="9"/>
  <c r="BE127" i="9"/>
  <c r="E50" i="8"/>
  <c r="BE115" i="8"/>
  <c r="F87" i="8"/>
  <c r="BE96" i="8"/>
  <c r="BE99" i="8"/>
  <c r="BE101" i="8"/>
  <c r="BE110" i="8"/>
  <c r="BE104" i="8"/>
  <c r="BE138" i="8"/>
  <c r="J87" i="7"/>
  <c r="J60" i="7" s="1"/>
  <c r="F59" i="8"/>
  <c r="BE102" i="8"/>
  <c r="BE103" i="8"/>
  <c r="BE105" i="8"/>
  <c r="BE106" i="8"/>
  <c r="BE107" i="8"/>
  <c r="BE108" i="8"/>
  <c r="BE114" i="8"/>
  <c r="BE117" i="8"/>
  <c r="BE124" i="8"/>
  <c r="BE126" i="8"/>
  <c r="BE133" i="8"/>
  <c r="BE134" i="8"/>
  <c r="BE137" i="8"/>
  <c r="J56" i="8"/>
  <c r="BE93" i="8"/>
  <c r="BE94" i="8"/>
  <c r="BE95" i="8"/>
  <c r="BE98" i="8"/>
  <c r="BE128" i="8"/>
  <c r="BE129" i="8"/>
  <c r="BE131" i="8"/>
  <c r="BE132" i="8"/>
  <c r="BE135" i="8"/>
  <c r="J58" i="8"/>
  <c r="BE100" i="8"/>
  <c r="BE109" i="8"/>
  <c r="BE111" i="8"/>
  <c r="BE112" i="8"/>
  <c r="BE119" i="8"/>
  <c r="BE120" i="8"/>
  <c r="BE121" i="8"/>
  <c r="BE125" i="8"/>
  <c r="J59" i="8"/>
  <c r="BE116" i="8"/>
  <c r="BE118" i="8"/>
  <c r="BE122" i="8"/>
  <c r="BE123" i="8"/>
  <c r="BK83" i="6"/>
  <c r="J83" i="6"/>
  <c r="F54" i="7"/>
  <c r="BE118" i="7"/>
  <c r="BE119" i="7"/>
  <c r="BE134" i="7"/>
  <c r="BE152" i="7"/>
  <c r="J52" i="7"/>
  <c r="J83" i="7"/>
  <c r="BE89" i="7"/>
  <c r="BE95" i="7"/>
  <c r="BE115" i="7"/>
  <c r="BE124" i="7"/>
  <c r="BE126" i="7"/>
  <c r="BE127" i="7"/>
  <c r="BE129" i="7"/>
  <c r="BE130" i="7"/>
  <c r="BE143" i="7"/>
  <c r="BE147" i="7"/>
  <c r="BE157" i="7"/>
  <c r="BE159" i="7"/>
  <c r="BE167" i="7"/>
  <c r="J85" i="6"/>
  <c r="J61" i="6" s="1"/>
  <c r="F55" i="7"/>
  <c r="BE91" i="7"/>
  <c r="BE94" i="7"/>
  <c r="BE99" i="7"/>
  <c r="BE106" i="7"/>
  <c r="BE109" i="7"/>
  <c r="BE122" i="7"/>
  <c r="BE123" i="7"/>
  <c r="BE132" i="7"/>
  <c r="BE138" i="7"/>
  <c r="BE153" i="7"/>
  <c r="BE155" i="7"/>
  <c r="BE160" i="7"/>
  <c r="BE88" i="7"/>
  <c r="BE96" i="7"/>
  <c r="BE98" i="7"/>
  <c r="BE100" i="7"/>
  <c r="BE128" i="7"/>
  <c r="E48" i="7"/>
  <c r="BE103" i="7"/>
  <c r="BE105" i="7"/>
  <c r="BE120" i="7"/>
  <c r="BE133" i="7"/>
  <c r="BE92" i="7"/>
  <c r="BE104" i="7"/>
  <c r="BE108" i="7"/>
  <c r="BE116" i="7"/>
  <c r="BE117" i="7"/>
  <c r="BE125" i="7"/>
  <c r="BE141" i="7"/>
  <c r="BE142" i="7"/>
  <c r="BE145" i="7"/>
  <c r="BE148" i="7"/>
  <c r="BE154" i="7"/>
  <c r="BE162" i="7"/>
  <c r="BE166" i="7"/>
  <c r="BE90" i="7"/>
  <c r="BE93" i="7"/>
  <c r="BE107" i="7"/>
  <c r="BE131" i="7"/>
  <c r="BE135" i="7"/>
  <c r="BE136" i="7"/>
  <c r="BE137" i="7"/>
  <c r="BE140" i="7"/>
  <c r="BE146" i="7"/>
  <c r="BE161" i="7"/>
  <c r="BE163" i="7"/>
  <c r="BE164" i="7"/>
  <c r="BE165" i="7"/>
  <c r="J54" i="7"/>
  <c r="BE97" i="7"/>
  <c r="BE102" i="7"/>
  <c r="BE110" i="7"/>
  <c r="BE111" i="7"/>
  <c r="BE112" i="7"/>
  <c r="BE121" i="7"/>
  <c r="BE144" i="7"/>
  <c r="BE150" i="7"/>
  <c r="BE168" i="7"/>
  <c r="J88" i="5"/>
  <c r="J60" i="5"/>
  <c r="F54" i="6"/>
  <c r="BE96" i="6"/>
  <c r="BE98" i="6"/>
  <c r="BE110" i="6"/>
  <c r="BE114" i="6"/>
  <c r="BE116" i="6"/>
  <c r="BE88" i="6"/>
  <c r="BE90" i="6"/>
  <c r="BE92" i="6"/>
  <c r="BE102" i="6"/>
  <c r="BE104" i="6"/>
  <c r="J54" i="6"/>
  <c r="BE86" i="6"/>
  <c r="BE95" i="6"/>
  <c r="BE118" i="6"/>
  <c r="J52" i="6"/>
  <c r="BE105" i="6"/>
  <c r="BE106" i="6"/>
  <c r="BE109" i="6"/>
  <c r="BE115" i="6"/>
  <c r="E48" i="6"/>
  <c r="F80" i="6"/>
  <c r="BE99" i="6"/>
  <c r="BE119" i="6"/>
  <c r="J55" i="6"/>
  <c r="BE89" i="6"/>
  <c r="BE97" i="6"/>
  <c r="BE100" i="6"/>
  <c r="BE101" i="6"/>
  <c r="BE103" i="6"/>
  <c r="BE117" i="6"/>
  <c r="BE94" i="6"/>
  <c r="BE91" i="6"/>
  <c r="BE107" i="6"/>
  <c r="BE111" i="6"/>
  <c r="BE112" i="6"/>
  <c r="F55" i="5"/>
  <c r="BE107" i="5"/>
  <c r="BE108" i="5"/>
  <c r="J81" i="5"/>
  <c r="J83" i="5"/>
  <c r="BE100" i="5"/>
  <c r="BE102" i="5"/>
  <c r="E77" i="5"/>
  <c r="BE117" i="5"/>
  <c r="BE118" i="5"/>
  <c r="BE119" i="5"/>
  <c r="BE133" i="5"/>
  <c r="BE135" i="5"/>
  <c r="BE154" i="5"/>
  <c r="J84" i="5"/>
  <c r="BE105" i="5"/>
  <c r="BE115" i="5"/>
  <c r="BE127" i="5"/>
  <c r="BE131" i="5"/>
  <c r="BE139" i="5"/>
  <c r="BE146" i="5"/>
  <c r="BE149" i="5"/>
  <c r="BE153" i="5"/>
  <c r="BE93" i="5"/>
  <c r="BE99" i="5"/>
  <c r="BE113" i="5"/>
  <c r="BE123" i="5"/>
  <c r="BE125" i="5"/>
  <c r="BE165" i="5"/>
  <c r="BK83" i="4"/>
  <c r="BK82" i="4" s="1"/>
  <c r="J82" i="4" s="1"/>
  <c r="J59" i="4" s="1"/>
  <c r="F83" i="5"/>
  <c r="BE104" i="5"/>
  <c r="BE130" i="5"/>
  <c r="BE145" i="5"/>
  <c r="BE152" i="5"/>
  <c r="BE156" i="5"/>
  <c r="BE157" i="5"/>
  <c r="BE163" i="5"/>
  <c r="BE166" i="5"/>
  <c r="BE95" i="5"/>
  <c r="BE97" i="5"/>
  <c r="BE129" i="5"/>
  <c r="BE137" i="5"/>
  <c r="BE143" i="5"/>
  <c r="BE151" i="5"/>
  <c r="BE160" i="5"/>
  <c r="BE161" i="5"/>
  <c r="BE89" i="5"/>
  <c r="BE90" i="5"/>
  <c r="BE91" i="5"/>
  <c r="BE111" i="5"/>
  <c r="BE121" i="5"/>
  <c r="BE141" i="5"/>
  <c r="BE147" i="5"/>
  <c r="BE150" i="5"/>
  <c r="BE158" i="5"/>
  <c r="BE159" i="5"/>
  <c r="BE162" i="5"/>
  <c r="J52" i="4"/>
  <c r="E72" i="4"/>
  <c r="F79" i="4"/>
  <c r="BE85" i="4"/>
  <c r="BE87" i="4"/>
  <c r="BK83" i="3"/>
  <c r="J83" i="3"/>
  <c r="J60" i="3" s="1"/>
  <c r="BE89" i="4"/>
  <c r="BE85" i="3"/>
  <c r="BE106" i="3"/>
  <c r="BE108" i="3"/>
  <c r="E72" i="3"/>
  <c r="BE91" i="3"/>
  <c r="BE96" i="3"/>
  <c r="BE110" i="3"/>
  <c r="BK284" i="2"/>
  <c r="J284" i="2" s="1"/>
  <c r="J66" i="2" s="1"/>
  <c r="F55" i="3"/>
  <c r="BE86" i="3"/>
  <c r="BE103" i="3"/>
  <c r="J52" i="3"/>
  <c r="BE101" i="3"/>
  <c r="BE117" i="3"/>
  <c r="BB56" i="1"/>
  <c r="BA55" i="1"/>
  <c r="BC55" i="1"/>
  <c r="BB55" i="1"/>
  <c r="E48" i="2"/>
  <c r="J52" i="2"/>
  <c r="F55" i="2"/>
  <c r="BE93" i="2"/>
  <c r="BE102" i="2"/>
  <c r="BE107" i="2"/>
  <c r="BE112" i="2"/>
  <c r="BE119" i="2"/>
  <c r="BE124" i="2"/>
  <c r="BE129" i="2"/>
  <c r="BE134" i="2"/>
  <c r="BE139" i="2"/>
  <c r="BE146" i="2"/>
  <c r="BE152" i="2"/>
  <c r="BE164" i="2"/>
  <c r="BE176" i="2"/>
  <c r="BE181" i="2"/>
  <c r="BE188" i="2"/>
  <c r="BE193" i="2"/>
  <c r="BE195" i="2"/>
  <c r="BE197" i="2"/>
  <c r="BE202" i="2"/>
  <c r="BE207" i="2"/>
  <c r="BE212" i="2"/>
  <c r="BE216" i="2"/>
  <c r="BE218" i="2"/>
  <c r="BE220" i="2"/>
  <c r="BE225" i="2"/>
  <c r="BE230" i="2"/>
  <c r="BE237" i="2"/>
  <c r="BE246" i="2"/>
  <c r="BE251" i="2"/>
  <c r="BE256" i="2"/>
  <c r="BE261" i="2"/>
  <c r="BE272" i="2"/>
  <c r="BE274" i="2"/>
  <c r="BE276" i="2"/>
  <c r="BE279" i="2"/>
  <c r="BE282" i="2"/>
  <c r="BE286" i="2"/>
  <c r="BE291" i="2"/>
  <c r="BE296" i="2"/>
  <c r="BE298" i="2"/>
  <c r="BE303" i="2"/>
  <c r="BE308" i="2"/>
  <c r="BE313" i="2"/>
  <c r="BE314" i="2"/>
  <c r="BE315" i="2"/>
  <c r="BE316" i="2"/>
  <c r="BE317" i="2"/>
  <c r="BE318" i="2"/>
  <c r="BE320" i="2"/>
  <c r="BE323" i="2"/>
  <c r="BE324" i="2"/>
  <c r="BE326" i="2"/>
  <c r="BE332" i="2"/>
  <c r="BE335" i="2"/>
  <c r="BE341" i="2"/>
  <c r="BE343" i="2"/>
  <c r="BE345" i="2"/>
  <c r="BE352" i="2"/>
  <c r="AW55" i="1"/>
  <c r="BD55" i="1"/>
  <c r="F34" i="6"/>
  <c r="BA59" i="1" s="1"/>
  <c r="F36" i="4"/>
  <c r="BC57" i="1" s="1"/>
  <c r="J36" i="9"/>
  <c r="AW63" i="1" s="1"/>
  <c r="J34" i="11"/>
  <c r="AW65" i="1" s="1"/>
  <c r="J36" i="10"/>
  <c r="AW64" i="1" s="1"/>
  <c r="J34" i="5"/>
  <c r="AW58" i="1" s="1"/>
  <c r="J34" i="4"/>
  <c r="AW57" i="1" s="1"/>
  <c r="F35" i="5"/>
  <c r="BB58" i="1" s="1"/>
  <c r="F37" i="5"/>
  <c r="BD58" i="1" s="1"/>
  <c r="J30" i="6"/>
  <c r="F36" i="9"/>
  <c r="BA63" i="1"/>
  <c r="J34" i="6"/>
  <c r="AW59" i="1"/>
  <c r="F38" i="8"/>
  <c r="BC62" i="1"/>
  <c r="F36" i="3"/>
  <c r="BC56" i="1"/>
  <c r="F36" i="10"/>
  <c r="BA64" i="1"/>
  <c r="F35" i="4"/>
  <c r="BB57" i="1"/>
  <c r="F38" i="9"/>
  <c r="BC63" i="1"/>
  <c r="F37" i="8"/>
  <c r="BB62" i="1"/>
  <c r="F34" i="4"/>
  <c r="BA57" i="1"/>
  <c r="F36" i="6"/>
  <c r="BC59" i="1"/>
  <c r="F37" i="4"/>
  <c r="BD57" i="1"/>
  <c r="F33" i="11"/>
  <c r="AZ65" i="1"/>
  <c r="AS54" i="1"/>
  <c r="F36" i="7"/>
  <c r="BC60" i="1" s="1"/>
  <c r="F39" i="10"/>
  <c r="BD64" i="1" s="1"/>
  <c r="F35" i="7"/>
  <c r="BB60" i="1" s="1"/>
  <c r="J34" i="3"/>
  <c r="AW56" i="1" s="1"/>
  <c r="F37" i="10"/>
  <c r="BB64" i="1" s="1"/>
  <c r="J36" i="8"/>
  <c r="AW62" i="1" s="1"/>
  <c r="F39" i="9"/>
  <c r="BD63" i="1" s="1"/>
  <c r="F38" i="10"/>
  <c r="BC64" i="1" s="1"/>
  <c r="F36" i="5"/>
  <c r="BC58" i="1" s="1"/>
  <c r="F36" i="8"/>
  <c r="BA62" i="1" s="1"/>
  <c r="F37" i="6"/>
  <c r="BD59" i="1" s="1"/>
  <c r="F34" i="7"/>
  <c r="BA60" i="1" s="1"/>
  <c r="F37" i="3"/>
  <c r="BD56" i="1" s="1"/>
  <c r="F37" i="7"/>
  <c r="BD60" i="1" s="1"/>
  <c r="F39" i="8"/>
  <c r="BD62" i="1" s="1"/>
  <c r="F34" i="5"/>
  <c r="BA58" i="1" s="1"/>
  <c r="F37" i="9"/>
  <c r="BB63" i="1" s="1"/>
  <c r="J34" i="7"/>
  <c r="AW60" i="1" s="1"/>
  <c r="F34" i="3"/>
  <c r="BA56" i="1" s="1"/>
  <c r="F35" i="6"/>
  <c r="BB59" i="1" s="1"/>
  <c r="J114" i="7" l="1"/>
  <c r="J63" i="7" s="1"/>
  <c r="BK113" i="7"/>
  <c r="BK86" i="7" s="1"/>
  <c r="J86" i="7" s="1"/>
  <c r="J59" i="7" s="1"/>
  <c r="J113" i="7"/>
  <c r="J62" i="7" s="1"/>
  <c r="T113" i="7"/>
  <c r="T86" i="7" s="1"/>
  <c r="BK91" i="8"/>
  <c r="J91" i="8" s="1"/>
  <c r="J63" i="8" s="1"/>
  <c r="P284" i="2"/>
  <c r="P90" i="2"/>
  <c r="AU55" i="1"/>
  <c r="BK91" i="9"/>
  <c r="J91" i="9" s="1"/>
  <c r="J63" i="9" s="1"/>
  <c r="R284" i="2"/>
  <c r="P87" i="5"/>
  <c r="AU58" i="1" s="1"/>
  <c r="R91" i="2"/>
  <c r="R90" i="2" s="1"/>
  <c r="P84" i="6"/>
  <c r="P83" i="6" s="1"/>
  <c r="AU59" i="1" s="1"/>
  <c r="BK87" i="5"/>
  <c r="J87" i="5"/>
  <c r="J59" i="5" s="1"/>
  <c r="R84" i="6"/>
  <c r="R83" i="6" s="1"/>
  <c r="P91" i="8"/>
  <c r="AU62" i="1" s="1"/>
  <c r="T91" i="10"/>
  <c r="P91" i="10"/>
  <c r="AU64" i="1"/>
  <c r="T83" i="3"/>
  <c r="T82" i="3"/>
  <c r="T91" i="9"/>
  <c r="P91" i="9"/>
  <c r="AU63" i="1" s="1"/>
  <c r="R91" i="10"/>
  <c r="T284" i="2"/>
  <c r="T87" i="5"/>
  <c r="T91" i="2"/>
  <c r="P113" i="7"/>
  <c r="P86" i="7" s="1"/>
  <c r="AU60" i="1" s="1"/>
  <c r="R87" i="5"/>
  <c r="R113" i="7"/>
  <c r="R86" i="7" s="1"/>
  <c r="P83" i="3"/>
  <c r="P82" i="3" s="1"/>
  <c r="AU56" i="1" s="1"/>
  <c r="R91" i="9"/>
  <c r="T91" i="8"/>
  <c r="BK91" i="10"/>
  <c r="J91" i="10"/>
  <c r="J63" i="10" s="1"/>
  <c r="BK91" i="2"/>
  <c r="J91" i="2" s="1"/>
  <c r="J60" i="2" s="1"/>
  <c r="BK80" i="11"/>
  <c r="J80" i="11"/>
  <c r="J59" i="11" s="1"/>
  <c r="AG59" i="1"/>
  <c r="J59" i="6"/>
  <c r="J83" i="4"/>
  <c r="J60" i="4"/>
  <c r="BK82" i="3"/>
  <c r="J82" i="3"/>
  <c r="BK90" i="2"/>
  <c r="J90" i="2"/>
  <c r="J59" i="2" s="1"/>
  <c r="F35" i="8"/>
  <c r="AZ62" i="1" s="1"/>
  <c r="F33" i="3"/>
  <c r="AZ56" i="1" s="1"/>
  <c r="J32" i="10"/>
  <c r="AG64" i="1" s="1"/>
  <c r="J30" i="4"/>
  <c r="AG57" i="1" s="1"/>
  <c r="F35" i="9"/>
  <c r="AZ63" i="1" s="1"/>
  <c r="F35" i="10"/>
  <c r="AZ64" i="1" s="1"/>
  <c r="J33" i="5"/>
  <c r="AV58" i="1" s="1"/>
  <c r="AT58" i="1" s="1"/>
  <c r="J30" i="3"/>
  <c r="AG56" i="1"/>
  <c r="F33" i="5"/>
  <c r="AZ58" i="1"/>
  <c r="F33" i="4"/>
  <c r="AZ57" i="1"/>
  <c r="J35" i="9"/>
  <c r="AV63" i="1"/>
  <c r="AT63" i="1" s="1"/>
  <c r="F33" i="6"/>
  <c r="AZ59" i="1" s="1"/>
  <c r="BC61" i="1"/>
  <c r="AY61" i="1" s="1"/>
  <c r="J33" i="2"/>
  <c r="AV55" i="1" s="1"/>
  <c r="AT55" i="1" s="1"/>
  <c r="F33" i="2"/>
  <c r="AZ55" i="1"/>
  <c r="J35" i="8"/>
  <c r="AV62" i="1"/>
  <c r="AT62" i="1" s="1"/>
  <c r="BA61" i="1"/>
  <c r="AW61" i="1" s="1"/>
  <c r="J33" i="11"/>
  <c r="AV65" i="1" s="1"/>
  <c r="AT65" i="1" s="1"/>
  <c r="J33" i="7"/>
  <c r="AV60" i="1" s="1"/>
  <c r="AT60" i="1" s="1"/>
  <c r="BB61" i="1"/>
  <c r="AX61" i="1" s="1"/>
  <c r="J33" i="3"/>
  <c r="AV56" i="1" s="1"/>
  <c r="AT56" i="1" s="1"/>
  <c r="J35" i="10"/>
  <c r="AV64" i="1"/>
  <c r="AT64" i="1" s="1"/>
  <c r="BD61" i="1"/>
  <c r="J33" i="4"/>
  <c r="AV57" i="1"/>
  <c r="AT57" i="1" s="1"/>
  <c r="F33" i="7"/>
  <c r="AZ60" i="1" s="1"/>
  <c r="J33" i="6"/>
  <c r="AV59" i="1" s="1"/>
  <c r="AT59" i="1" s="1"/>
  <c r="AN59" i="1" s="1"/>
  <c r="T90" i="2" l="1"/>
  <c r="AN64" i="1"/>
  <c r="J41" i="10"/>
  <c r="J39" i="6"/>
  <c r="AN57" i="1"/>
  <c r="AN56" i="1"/>
  <c r="J59" i="3"/>
  <c r="J39" i="4"/>
  <c r="J39" i="3"/>
  <c r="BA54" i="1"/>
  <c r="W30" i="1" s="1"/>
  <c r="J30" i="2"/>
  <c r="AG55" i="1" s="1"/>
  <c r="J30" i="11"/>
  <c r="AG65" i="1" s="1"/>
  <c r="AU61" i="1"/>
  <c r="BD54" i="1"/>
  <c r="W33" i="1" s="1"/>
  <c r="J30" i="5"/>
  <c r="AG58" i="1"/>
  <c r="BC54" i="1"/>
  <c r="W32" i="1" s="1"/>
  <c r="J32" i="8"/>
  <c r="AG62" i="1"/>
  <c r="AZ61" i="1"/>
  <c r="AV61" i="1"/>
  <c r="AT61" i="1" s="1"/>
  <c r="J32" i="9"/>
  <c r="AG63" i="1" s="1"/>
  <c r="BB54" i="1"/>
  <c r="W31" i="1" s="1"/>
  <c r="J30" i="7"/>
  <c r="AG60" i="1" s="1"/>
  <c r="AN60" i="1" s="1"/>
  <c r="J39" i="11" l="1"/>
  <c r="J41" i="9"/>
  <c r="J41" i="8"/>
  <c r="J39" i="5"/>
  <c r="J39" i="7"/>
  <c r="J39" i="2"/>
  <c r="AN55" i="1"/>
  <c r="AN62" i="1"/>
  <c r="AN58" i="1"/>
  <c r="AN65" i="1"/>
  <c r="AN63" i="1"/>
  <c r="AU54" i="1"/>
  <c r="AG61" i="1"/>
  <c r="AZ54" i="1"/>
  <c r="W29" i="1" s="1"/>
  <c r="AW54" i="1"/>
  <c r="AK30" i="1" s="1"/>
  <c r="AX54" i="1"/>
  <c r="AY54" i="1"/>
  <c r="AN61" i="1" l="1"/>
  <c r="AV54" i="1"/>
  <c r="AK29" i="1" s="1"/>
  <c r="AG54" i="1"/>
  <c r="AK26" i="1" s="1"/>
  <c r="AK35" i="1" l="1"/>
  <c r="AT54" i="1"/>
  <c r="AN54" i="1" s="1"/>
</calcChain>
</file>

<file path=xl/sharedStrings.xml><?xml version="1.0" encoding="utf-8"?>
<sst xmlns="http://schemas.openxmlformats.org/spreadsheetml/2006/main" count="9046" uniqueCount="1470">
  <si>
    <t>Export Komplet</t>
  </si>
  <si>
    <t>VZ</t>
  </si>
  <si>
    <t>2.0</t>
  </si>
  <si>
    <t>ZAMOK</t>
  </si>
  <si>
    <t>False</t>
  </si>
  <si>
    <t>{3a332ee3-66a4-4d3d-a79f-9991fe0e9f49}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</si>
  <si>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</si>
  <si>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</si>
  <si>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</si>
  <si>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</si>
  <si>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</si>
  <si>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</si>
  <si>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</si>
  <si>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</si>
  <si>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SM2022_03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</si>
  <si>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</si>
  <si>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</si>
  <si>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Vybudování záložní serverovny v areálu BKOM Masná – Porážka pro zálohu IS BKOM a systémů v majetku SMB  ve správě BKOM</t>
  </si>
  <si>
    <t>KSO:</t>
  </si>
  <si>
    <t/>
  </si>
  <si>
    <t>CC-CZ:</t>
  </si>
  <si>
    <t>Místo:</t>
  </si>
  <si>
    <t xml:space="preserve"> </t>
  </si>
  <si>
    <t>Datum:</t>
  </si>
  <si>
    <t>24. 8. 2022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</si>
  <si>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</si>
  <si>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</si>
  <si>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</si>
  <si>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</si>
  <si>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</si>
  <si>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</si>
  <si>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</si>
  <si>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</si>
  <si>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</si>
  <si>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05029520</t>
  </si>
  <si>
    <t>Cube project s.r.o.</t>
  </si>
  <si>
    <t>CZ05029520</t>
  </si>
  <si>
    <t>True</t>
  </si>
  <si>
    <t>Zpracovatel:</t>
  </si>
  <si>
    <t>Ing. Vojtěch Biolek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</si>
  <si>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</si>
  <si>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podminky.urs.cz._x000D_
Rozpočet slouží výhradně a pouze pro výběr zhotovitele. Rozpočet je sestaven na základě vyhlášky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nutnou podmínkou předložení nabídky. Veškeré konstrukce se dodávají jako plně funkční celek.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</si>
  <si>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</si>
  <si>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</si>
  <si>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</si>
  <si>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</si>
  <si>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</si>
  <si>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</si>
  <si>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</si>
  <si>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</si>
  <si>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</si>
  <si>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</si>
  <si>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</si>
  <si>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</si>
  <si>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</si>
  <si>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</si>
  <si>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</si>
  <si>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</si>
  <si>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</si>
  <si>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</si>
  <si>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</si>
  <si>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</si>
  <si>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</si>
  <si>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</si>
  <si>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</si>
  <si>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</si>
  <si>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</si>
  <si>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</si>
  <si>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</si>
  <si>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</si>
  <si>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</si>
  <si>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</si>
  <si>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</si>
  <si>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</si>
  <si>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</si>
  <si>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</si>
  <si>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</si>
  <si>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</si>
  <si>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</si>
  <si>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</si>
  <si>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</si>
  <si>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</si>
  <si>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 stavební řešení</t>
  </si>
  <si>
    <t>STA</t>
  </si>
  <si>
    <t>1</t>
  </si>
  <si>
    <t>{22286b5c-5b60-482b-923a-fbf39df0b62e}</t>
  </si>
  <si>
    <t>2</t>
  </si>
  <si>
    <t>D.1.2</t>
  </si>
  <si>
    <t>Stavebně mechanická část</t>
  </si>
  <si>
    <t>{40d7c812-534e-4aba-b369-21467b5a0d73}</t>
  </si>
  <si>
    <t>D.1.3</t>
  </si>
  <si>
    <t>Požárně bezpečnostní řešení</t>
  </si>
  <si>
    <t>{eb73d388-603b-495c-981c-f3113b7dca48}</t>
  </si>
  <si>
    <t>D.1.4.1</t>
  </si>
  <si>
    <t>Zdravotechnika</t>
  </si>
  <si>
    <t>{1deb3c2f-a785-47f9-a142-29a648ed0a1e}</t>
  </si>
  <si>
    <t>D.1.4.2</t>
  </si>
  <si>
    <t>Vzduchotechnika, chlazení</t>
  </si>
  <si>
    <t>{4f9dda03-6746-40f2-96f1-2fdf76754b7d}</t>
  </si>
  <si>
    <t>D.1.4.3</t>
  </si>
  <si>
    <t>Silnoproudé elektroinstalace</t>
  </si>
  <si>
    <t>{cc976454-1954-450c-95ea-306bafc23e7c}</t>
  </si>
  <si>
    <t>D.1.4.4</t>
  </si>
  <si>
    <t>Slaboproudé elektroinstalace</t>
  </si>
  <si>
    <t>{005bb3d2-8890-4d49-9587-be09764df3f8}</t>
  </si>
  <si>
    <t>D.1.4.4.1</t>
  </si>
  <si>
    <t>Poplachová zabezpečovací a tísňová signalizace</t>
  </si>
  <si>
    <t>Soupis</t>
  </si>
  <si>
    <t>{0e7eed2b-afb9-46c4-938f-9ae502891f92}</t>
  </si>
  <si>
    <t>D.1.4.4.2</t>
  </si>
  <si>
    <t>Kamerový systém</t>
  </si>
  <si>
    <t>{ca92ccef-59a5-4bb2-a52e-68879b2c6732}</t>
  </si>
  <si>
    <t>D.1.4.4.3</t>
  </si>
  <si>
    <t>Datové rozvaděče</t>
  </si>
  <si>
    <t>{c634aa2c-5363-4828-9633-9fea40df46d9}</t>
  </si>
  <si>
    <t>ON a VRN</t>
  </si>
  <si>
    <t>Ostatní a vedlejší rozpočtové náklady</t>
  </si>
  <si>
    <t>{2de491df-b3b5-45ce-8b47-b816b57f096f}</t>
  </si>
  <si>
    <t>omítka_stěny_pl</t>
  </si>
  <si>
    <t>280,502</t>
  </si>
  <si>
    <t>omítka_stropy_pl</t>
  </si>
  <si>
    <t>123,64</t>
  </si>
  <si>
    <t>KRYCÍ LIST SOUPISU PRACÍ</t>
  </si>
  <si>
    <t>zdivo_200_pl</t>
  </si>
  <si>
    <t>46,264</t>
  </si>
  <si>
    <t>omítka_nové_stěny_pl</t>
  </si>
  <si>
    <t>92,528</t>
  </si>
  <si>
    <t>Objekt:</t>
  </si>
  <si>
    <t>D.1.1 - Architektonicko 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</si>
  <si>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</si>
  <si>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</si>
  <si>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</si>
  <si>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</si>
  <si>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</si>
  <si>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</si>
  <si>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</si>
  <si>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</si>
  <si>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</si>
  <si>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</si>
  <si>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</si>
  <si>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</si>
  <si>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</si>
  <si>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</si>
  <si>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</si>
  <si>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</si>
  <si>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</si>
  <si>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</si>
  <si>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</si>
  <si>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</si>
  <si>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</si>
  <si>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</si>
  <si>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</si>
  <si>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</si>
  <si>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</si>
  <si>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</si>
  <si>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</si>
  <si>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</si>
  <si>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</si>
  <si>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</si>
  <si>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</si>
  <si>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</si>
  <si>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</si>
  <si>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</si>
  <si>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311272031</t>
  </si>
  <si>
    <t>Zdivo z pórobetonových tvárnic na tenké maltové lože, tl. zdiva 200 mm pevnost tvárnic přes P2 do P4, objemová hmotnost přes 450 do 600 kg/m3 hladkých</t>
  </si>
  <si>
    <t>m2</t>
  </si>
  <si>
    <t>CS ÚRS 2022 02</t>
  </si>
  <si>
    <t>4</t>
  </si>
  <si>
    <t>120549576</t>
  </si>
  <si>
    <t>Online PSC</t>
  </si>
  <si>
    <t>https://podminky.urs.cz/item/CS_URS_2022_02/311272031</t>
  </si>
  <si>
    <t>VV</t>
  </si>
  <si>
    <t>Doplnění stěn (dl * v)</t>
  </si>
  <si>
    <t>(5,2*3)*1,5</t>
  </si>
  <si>
    <t>(1,06+0,15)*0,5</t>
  </si>
  <si>
    <t>5,1*4,0</t>
  </si>
  <si>
    <t>-(1,06*2,02)</t>
  </si>
  <si>
    <t>2,0*2,0</t>
  </si>
  <si>
    <t>Součet</t>
  </si>
  <si>
    <t>317143432</t>
  </si>
  <si>
    <t>Překlady nosné z pórobetonu osazené do tenkého maltového lože, pro zdi tl. 200 mm, délky překladu přes 1300 do 1500 mm</t>
  </si>
  <si>
    <t>kus</t>
  </si>
  <si>
    <t>513427671</t>
  </si>
  <si>
    <t>https://podminky.urs.cz/item/CS_URS_2022_02/317143432</t>
  </si>
  <si>
    <t>Překlady (p)</t>
  </si>
  <si>
    <t>342291112</t>
  </si>
  <si>
    <t>Ukotvení příček polyuretanovou pěnou, tl. příčky přes 100 mm</t>
  </si>
  <si>
    <t>m</t>
  </si>
  <si>
    <t>-1452724221</t>
  </si>
  <si>
    <t>https://podminky.urs.cz/item/CS_URS_2022_02/342291112</t>
  </si>
  <si>
    <t>Stěny - ukotvení (dl)</t>
  </si>
  <si>
    <t>5,2*4+2,0</t>
  </si>
  <si>
    <t>342291121</t>
  </si>
  <si>
    <t>Ukotvení příček plochými kotvami, do konstrukce cihelné</t>
  </si>
  <si>
    <t>-406891150</t>
  </si>
  <si>
    <t>https://podminky.urs.cz/item/CS_URS_2022_02/342291121</t>
  </si>
  <si>
    <t>1,5*6</t>
  </si>
  <si>
    <t>4,0*2</t>
  </si>
  <si>
    <t>6</t>
  </si>
  <si>
    <t>Úpravy povrchů, podlahy a osazování výplní</t>
  </si>
  <si>
    <t>5</t>
  </si>
  <si>
    <t>611131121</t>
  </si>
  <si>
    <t>Podkladní a spojovací vrstva vnitřních omítaných ploch penetrace disperzní nanášená ručně stropů</t>
  </si>
  <si>
    <t>-1878763144</t>
  </si>
  <si>
    <t>https://podminky.urs.cz/item/CS_URS_2022_02/611131121</t>
  </si>
  <si>
    <t>Omítka stropu - penetrace (pl)</t>
  </si>
  <si>
    <t>611142001</t>
  </si>
  <si>
    <t>Potažení vnitřních ploch pletivem v ploše nebo pruzích, na plném podkladu sklovláknitým vtlačením do tmelu stropů</t>
  </si>
  <si>
    <t>-7790424</t>
  </si>
  <si>
    <t>https://podminky.urs.cz/item/CS_URS_2022_02/611142001</t>
  </si>
  <si>
    <t>Omítka stropu - perlinka (pl)</t>
  </si>
  <si>
    <t>7</t>
  </si>
  <si>
    <t>611321131</t>
  </si>
  <si>
    <t>Potažení vnitřních ploch vápenocementovým štukem tloušťky do 3 mm vodorovných konstrukcí stropů rovných</t>
  </si>
  <si>
    <t>-897854555</t>
  </si>
  <si>
    <t>https://podminky.urs.cz/item/CS_URS_2022_02/611321131</t>
  </si>
  <si>
    <t>Omítka stropu - štuk (pl)</t>
  </si>
  <si>
    <t>34,1+40,94+18,8+29,8</t>
  </si>
  <si>
    <t>8</t>
  </si>
  <si>
    <t>612131121</t>
  </si>
  <si>
    <t>Podkladní a spojovací vrstva vnitřních omítaných ploch penetrace disperzní nanášená ručně stěn</t>
  </si>
  <si>
    <t>1752620501</t>
  </si>
  <si>
    <t>https://podminky.urs.cz/item/CS_URS_2022_02/612131121</t>
  </si>
  <si>
    <t>Omítka stěn - penetrace (pl)</t>
  </si>
  <si>
    <t>9</t>
  </si>
  <si>
    <t>612142001</t>
  </si>
  <si>
    <t>Potažení vnitřních ploch pletivem v ploše nebo pruzích, na plném podkladu sklovláknitým vtlačením do tmelu stěn</t>
  </si>
  <si>
    <t>-99579448</t>
  </si>
  <si>
    <t>https://podminky.urs.cz/item/CS_URS_2022_02/612142001</t>
  </si>
  <si>
    <t>Omítka stěn - perlinka (pl)</t>
  </si>
  <si>
    <t>přechody materiálů - předpoklad</t>
  </si>
  <si>
    <t>25,0</t>
  </si>
  <si>
    <t>10</t>
  </si>
  <si>
    <t>612321121</t>
  </si>
  <si>
    <t>Omítka vápenocementová vnitřních ploch nanášená ručně jednovrstvá, tloušťky do 10 mm hladká svislých konstrukcí stěn</t>
  </si>
  <si>
    <t>-1033318390</t>
  </si>
  <si>
    <t>https://podminky.urs.cz/item/CS_URS_2022_02/612321121</t>
  </si>
  <si>
    <t>P</t>
  </si>
  <si>
    <t>Poznámka k položce:_x000D_
položka se použije v případě odlišné tloušťky nového a stávajícího zdiva</t>
  </si>
  <si>
    <t>Omítka stěn - na nové zdivo (pl)</t>
  </si>
  <si>
    <t>zdivo_200_pl*2</t>
  </si>
  <si>
    <t>11</t>
  </si>
  <si>
    <t>612321131</t>
  </si>
  <si>
    <t>Potažení vnitřních ploch vápenocementovým štukem tloušťky do 3 mm svislých konstrukcí stěn</t>
  </si>
  <si>
    <t>758360340</t>
  </si>
  <si>
    <t>https://podminky.urs.cz/item/CS_URS_2022_02/612321131</t>
  </si>
  <si>
    <t>Omítka stěn - štuk (dl * v) - otvory (dl * v)</t>
  </si>
  <si>
    <t>41,9*4,0-(41,9-5,2*3)*2,1</t>
  </si>
  <si>
    <t>-(1,7*2,4+2,0*2,0*2+1,1*2,02)</t>
  </si>
  <si>
    <t>34,9*4,0-(34,9-5,2*2)*2,1</t>
  </si>
  <si>
    <t>-(1,1*2,02*2)</t>
  </si>
  <si>
    <t>17,8*4,0-(17,8-5,2*2)*2,1</t>
  </si>
  <si>
    <t>-(2,0*2,0+1,1*2,02)</t>
  </si>
  <si>
    <t>22,3*4,0-(22,3-5,2)*2,1</t>
  </si>
  <si>
    <t>-(2,0*2,0)</t>
  </si>
  <si>
    <t>12</t>
  </si>
  <si>
    <t>619991011</t>
  </si>
  <si>
    <t>Zakrytí vnitřních ploch před znečištěním včetně pozdějšího odkrytí konstrukcí a prvků obalením fólií a přelepením páskou</t>
  </si>
  <si>
    <t>129095083</t>
  </si>
  <si>
    <t>https://podminky.urs.cz/item/CS_URS_2022_02/619991011</t>
  </si>
  <si>
    <t>Omítka stěn - zakryti otvorů a obkladů (dl * v)</t>
  </si>
  <si>
    <t>(41,9-5,2*3)*2,1</t>
  </si>
  <si>
    <t>(1,7*2,4+2,0*2,0*2+1,1*2,02)</t>
  </si>
  <si>
    <t>(34,9-5,2*2)*2,1</t>
  </si>
  <si>
    <t>(1,1*2,02*2)</t>
  </si>
  <si>
    <t>(17,8-5,2*2)*2,1</t>
  </si>
  <si>
    <t>(2,0*2,0+1,1*2,02)</t>
  </si>
  <si>
    <t>(22,3-5,2)*2,1</t>
  </si>
  <si>
    <t>(2,0*2,0)</t>
  </si>
  <si>
    <t>13</t>
  </si>
  <si>
    <t>619996117</t>
  </si>
  <si>
    <t>Ochrana stavebních konstrukcí a samostatných prvků včetně pozdějšího odstranění obedněním z OSB desek podlahy</t>
  </si>
  <si>
    <t>589660431</t>
  </si>
  <si>
    <t>https://podminky.urs.cz/item/CS_URS_2022_02/619996117</t>
  </si>
  <si>
    <t>Zakrytí podlahy v chodbě (pl)</t>
  </si>
  <si>
    <t>30,0</t>
  </si>
  <si>
    <t>14</t>
  </si>
  <si>
    <t>6221430X1</t>
  </si>
  <si>
    <t>Detail ukončení omítky u stropu - omítková lišta, akrylátový tmel a pružný provazec (dle PD)</t>
  </si>
  <si>
    <t>vlastní</t>
  </si>
  <si>
    <t>-1161821182</t>
  </si>
  <si>
    <t>Omítka stěn - ukončení u stropu (dl)</t>
  </si>
  <si>
    <t>41,9</t>
  </si>
  <si>
    <t>34,9</t>
  </si>
  <si>
    <t>17,8</t>
  </si>
  <si>
    <t>22,3</t>
  </si>
  <si>
    <t>631311125</t>
  </si>
  <si>
    <t>Mazanina z betonu prostého bez zvýšených nároků na prostředí tl. přes 80 do 120 mm tř. C 20/25</t>
  </si>
  <si>
    <t>m3</t>
  </si>
  <si>
    <t>-1585739182</t>
  </si>
  <si>
    <t>https://podminky.urs.cz/item/CS_URS_2022_02/631311125</t>
  </si>
  <si>
    <t>Podlaha - mazanina (pl * v)</t>
  </si>
  <si>
    <t>(60,4+29,8)*0,1</t>
  </si>
  <si>
    <t>16</t>
  </si>
  <si>
    <t>631319012</t>
  </si>
  <si>
    <t>Příplatek k cenám mazanin za úpravu povrchu mazaniny přehlazením, mazanina tl. přes 80 do 120 mm</t>
  </si>
  <si>
    <t>177145042</t>
  </si>
  <si>
    <t>https://podminky.urs.cz/item/CS_URS_2022_02/631319012</t>
  </si>
  <si>
    <t>17</t>
  </si>
  <si>
    <t>631319173</t>
  </si>
  <si>
    <t>Příplatek k cenám mazanin za stržení povrchu spodní vrstvy mazaniny latí před vložením výztuže nebo pletiva pro tl. obou vrstev mazaniny přes 80 do 120 mm</t>
  </si>
  <si>
    <t>-350811989</t>
  </si>
  <si>
    <t>https://podminky.urs.cz/item/CS_URS_2022_02/631319173</t>
  </si>
  <si>
    <t>18</t>
  </si>
  <si>
    <t>631312141</t>
  </si>
  <si>
    <t>Doplnění dosavadních mazanin prostým betonem s dodáním hmot, bez potěru, plochy jednotlivě rýh v dosavadních mazaninách</t>
  </si>
  <si>
    <t>-1870213286</t>
  </si>
  <si>
    <t>https://podminky.urs.cz/item/CS_URS_2022_02/631312141</t>
  </si>
  <si>
    <t>Doplnění podlahy po vysekáné drážce pro silnoproud (dl * š * v)</t>
  </si>
  <si>
    <t>1,8*0,2*0,4</t>
  </si>
  <si>
    <t>19</t>
  </si>
  <si>
    <t>631362021</t>
  </si>
  <si>
    <t>Výztuž mazanin ze svařovaných sítí z drátů typu KARI</t>
  </si>
  <si>
    <t>t</t>
  </si>
  <si>
    <t>1615481511</t>
  </si>
  <si>
    <t>https://podminky.urs.cz/item/CS_URS_2022_02/631362021</t>
  </si>
  <si>
    <t xml:space="preserve">Podlaha - výztuž mazaniny (pl * hm)(hm = </t>
  </si>
  <si>
    <t>(60,4+29,8)*4,44*1,3/1000</t>
  </si>
  <si>
    <t>20</t>
  </si>
  <si>
    <t>634112126</t>
  </si>
  <si>
    <t>Obvodová dilatace mezi stěnou a mazaninou nebo potěrem podlahovým páskem z pěnového PE s fólií tl. do 10 mm, výšky 100 mm</t>
  </si>
  <si>
    <t>1287653804</t>
  </si>
  <si>
    <t>https://podminky.urs.cz/item/CS_URS_2022_02/634112126</t>
  </si>
  <si>
    <t>Podlaha - dilatace (dl)</t>
  </si>
  <si>
    <t>42,8+22,3</t>
  </si>
  <si>
    <t>634911114</t>
  </si>
  <si>
    <t>Řezání dilatačních nebo smršťovacích spár v čerstvé betonové mazanině nebo potěru šířky do 5 mm, hloubky přes 50 do 80 mm</t>
  </si>
  <si>
    <t>2017837590</t>
  </si>
  <si>
    <t>https://podminky.urs.cz/item/CS_URS_2022_02/634911114</t>
  </si>
  <si>
    <t>Poznámka k položce:_x000D_
předpoklad - nutno ověřit dle skutečnosti</t>
  </si>
  <si>
    <t>Ostatní konstrukce a práce, bourání</t>
  </si>
  <si>
    <t>22</t>
  </si>
  <si>
    <t>949101111</t>
  </si>
  <si>
    <t>Lešení pomocné pracovní pro objekty pozemních staveb pro zatížení do 150 kg/m2, o výšce lešeňové podlahy do 1,9 m</t>
  </si>
  <si>
    <t>1574685300</t>
  </si>
  <si>
    <t>https://podminky.urs.cz/item/CS_URS_2022_02/949101111</t>
  </si>
  <si>
    <t>23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</si>
  <si>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</si>
  <si>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</si>
  <si>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-345739783</t>
  </si>
  <si>
    <t>https://podminky.urs.cz/item/CS_URS_2022_02/952901221</t>
  </si>
  <si>
    <t>24</t>
  </si>
  <si>
    <t>965081353</t>
  </si>
  <si>
    <t>Bourání podlah z dlaždic bez podkladního lože nebo mazaniny, s jakoukoliv výplní spár betonových, teracových nebo čedičových tl. přes 40 mm, plochy přes 1 m2</t>
  </si>
  <si>
    <t>1940945833</t>
  </si>
  <si>
    <t>https://podminky.urs.cz/item/CS_URS_2022_02/965081353</t>
  </si>
  <si>
    <t>Bourání podlahy (pl)</t>
  </si>
  <si>
    <t>60,4+22,3</t>
  </si>
  <si>
    <t>25</t>
  </si>
  <si>
    <t>968072456</t>
  </si>
  <si>
    <t>Vybourání kovových rámů oken s křídly, dveřních zárubní, vrat, stěn, ostění nebo obkladů dveřních zárubní, plochy přes 2 m2</t>
  </si>
  <si>
    <t>434952239</t>
  </si>
  <si>
    <t>https://podminky.urs.cz/item/CS_URS_2022_02/968072456</t>
  </si>
  <si>
    <t>Vybourání dveří (dl * v)</t>
  </si>
  <si>
    <t>2,0*2,0*2</t>
  </si>
  <si>
    <t>26</t>
  </si>
  <si>
    <t>971033641</t>
  </si>
  <si>
    <t>Vybourání otvorů ve zdivu základovém nebo nadzákladovém z cihel, tvárnic, příčkovek z cihel pálených na maltu vápennou nebo vápenocementovou plochy do 4 m2, tl. do 300 mm</t>
  </si>
  <si>
    <t>-1477639160</t>
  </si>
  <si>
    <t>https://podminky.urs.cz/item/CS_URS_2022_02/971033641</t>
  </si>
  <si>
    <t>Vyourání otvoru (dl * v * š)</t>
  </si>
  <si>
    <t>pro nové dveře</t>
  </si>
  <si>
    <t>1,06*2,02*0,2</t>
  </si>
  <si>
    <t>(1,06+0,15)*(2,5-2,02)*0,2</t>
  </si>
  <si>
    <t>27</t>
  </si>
  <si>
    <t>971035561</t>
  </si>
  <si>
    <t>Vybourání otvorů ve zdivu základovém nebo nadzákladovém z cihel, tvárnic, příčkovek z cihel pálených na maltu cementovou plochy do 1 m2, tl. do 600 mm</t>
  </si>
  <si>
    <t>377492705</t>
  </si>
  <si>
    <t>https://podminky.urs.cz/item/CS_URS_2022_02/971035561</t>
  </si>
  <si>
    <t>Vybourání otvorů (dl * v * š)</t>
  </si>
  <si>
    <t>0,73*0,83*0,55*3</t>
  </si>
  <si>
    <t>1,05*0,4*0,55*2</t>
  </si>
  <si>
    <t>0,67*0,4*0,55</t>
  </si>
  <si>
    <t>0,43*0,43*0,55*2</t>
  </si>
  <si>
    <t>0,55*0,4*0,55</t>
  </si>
  <si>
    <t>28</t>
  </si>
  <si>
    <t>973031324</t>
  </si>
  <si>
    <t>Vysekání výklenků nebo kapes ve zdivu z cihel na maltu vápennou nebo vápenocementovou kapes, plochy do 0,10 m2, hl. do 150 mm</t>
  </si>
  <si>
    <t>354092626</t>
  </si>
  <si>
    <t>https://podminky.urs.cz/item/CS_URS_2022_02/973031324</t>
  </si>
  <si>
    <t>Vysekání kapsy pro osazení překladu (p)</t>
  </si>
  <si>
    <t>29</t>
  </si>
  <si>
    <t>9740425X1</t>
  </si>
  <si>
    <t>Vysekání rýh v betonové nebo jiné monolitické dlažbě s betonovým podkladem do hl. 400 mm a šířky do 200 mm</t>
  </si>
  <si>
    <t>508860376</t>
  </si>
  <si>
    <t>Vysekání drážky v podlaze (dl)</t>
  </si>
  <si>
    <t>pro silnoproud</t>
  </si>
  <si>
    <t>1,8</t>
  </si>
  <si>
    <t>30</t>
  </si>
  <si>
    <t>977151231</t>
  </si>
  <si>
    <t>Jádrové vrty diamantovými korunkami do stavebních materiálů (železobetonu, betonu, cihel, obkladů, dlažeb, kamene) dovrchní (směrem vzhůru), průměru přes 350 do 400 mm</t>
  </si>
  <si>
    <t>-129371940</t>
  </si>
  <si>
    <t>https://podminky.urs.cz/item/CS_URS_2022_02/977151231</t>
  </si>
  <si>
    <t>Jádrový vrt (dl)</t>
  </si>
  <si>
    <t>1,2</t>
  </si>
  <si>
    <t>31</t>
  </si>
  <si>
    <t>977211122</t>
  </si>
  <si>
    <t>Řezání konstrukcí stěnovou pilou z cihel nebo tvárnic hloubka řezu přes 200 do 350 mm</t>
  </si>
  <si>
    <t>247694394</t>
  </si>
  <si>
    <t>https://podminky.urs.cz/item/CS_URS_2022_02/977211122</t>
  </si>
  <si>
    <t>Vyourání otvoru - odřezání (dl)</t>
  </si>
  <si>
    <t>(0,73*2+0,83*2)*3</t>
  </si>
  <si>
    <t>(1,05*2+0,4*2)*2</t>
  </si>
  <si>
    <t>(0,67*2+0,4*2)</t>
  </si>
  <si>
    <t>(0,43*2+0,43*2)*2</t>
  </si>
  <si>
    <t>(0,55*2+0,4*2)</t>
  </si>
  <si>
    <t>22,64*2 'Přepočtené koeficientem množství</t>
  </si>
  <si>
    <t>997</t>
  </si>
  <si>
    <t>Přesun sutě</t>
  </si>
  <si>
    <t>32</t>
  </si>
  <si>
    <t>997013211</t>
  </si>
  <si>
    <t>Vnitrostaveništní doprava suti a vybouraných hmot vodorovně do 50 m svisle ručně pro budovy a haly výšky do 6 m</t>
  </si>
  <si>
    <t>-999611847</t>
  </si>
  <si>
    <t>https://podminky.urs.cz/item/CS_URS_2022_02/997013211</t>
  </si>
  <si>
    <t>33</t>
  </si>
  <si>
    <t>997013501</t>
  </si>
  <si>
    <t>Odvoz suti a vybouraných hmot na skládku nebo meziskládku se složením, na vzdálenost do 1 km</t>
  </si>
  <si>
    <t>1060097997</t>
  </si>
  <si>
    <t>https://podminky.urs.cz/item/CS_URS_2022_02/997013501</t>
  </si>
  <si>
    <t>34</t>
  </si>
  <si>
    <t>997013509</t>
  </si>
  <si>
    <t>Odvoz suti a vybouraných hmot na skládku nebo meziskládku se složením, na vzdálenost Příplatek k ceně za každý další i započatý 1 km přes 1 km</t>
  </si>
  <si>
    <t>-1392051469</t>
  </si>
  <si>
    <t>https://podminky.urs.cz/item/CS_URS_2022_02/997013509</t>
  </si>
  <si>
    <t>22,557*5 'Přepočtené koeficientem množství</t>
  </si>
  <si>
    <t>35</t>
  </si>
  <si>
    <t>997013871</t>
  </si>
  <si>
    <t>Poplatek za uložení stavebního odpadu na recyklační skládce (skládkovné) směsného stavebního a demoličního zatříděného do Katalogu odpadů pod kódem 17 09 04</t>
  </si>
  <si>
    <t>1979664801</t>
  </si>
  <si>
    <t>https://podminky.urs.cz/item/CS_URS_2022_02/997013871</t>
  </si>
  <si>
    <t>998</t>
  </si>
  <si>
    <t>Přesun hmot</t>
  </si>
  <si>
    <t>36</t>
  </si>
  <si>
    <t>998018001</t>
  </si>
  <si>
    <t>Přesun hmot pro budovy občanské výstavby, bydlení, výrobu a služby ruční - bez užití mechanizace vodorovná dopravní vzdálenost do 100 m pro budovy s jakoukoliv nosnou konstrukcí výšky do 6 m</t>
  </si>
  <si>
    <t>-873463179</t>
  </si>
  <si>
    <t>https://podminky.urs.cz/item/CS_URS_2022_02/998018001</t>
  </si>
  <si>
    <t>PSV</t>
  </si>
  <si>
    <t>Práce a dodávky PSV</t>
  </si>
  <si>
    <t>767</t>
  </si>
  <si>
    <t>Konstrukce zámečnické</t>
  </si>
  <si>
    <t>37</t>
  </si>
  <si>
    <t>767122811</t>
  </si>
  <si>
    <t>Demontáž stěn a příček s výplní z drátěné sítě šroubovaných</t>
  </si>
  <si>
    <t>1837485188</t>
  </si>
  <si>
    <t>https://podminky.urs.cz/item/CS_URS_2022_02/767122811</t>
  </si>
  <si>
    <t>Odstranění pletivové stěny (dl * v)</t>
  </si>
  <si>
    <t>38</t>
  </si>
  <si>
    <t>767541119</t>
  </si>
  <si>
    <t>Nosná konstrukce pro zdvojené podlahy (včetně dodávky materiálu) pro prostory s lehkým provozem z kovových rektifikačních stojek modulu 600 x 600 mm výšky přes 500 do 600 mm</t>
  </si>
  <si>
    <t>-1986339762</t>
  </si>
  <si>
    <t>https://podminky.urs.cz/item/CS_URS_2022_02/767541119</t>
  </si>
  <si>
    <t>Zdvojená podlaha (pl)</t>
  </si>
  <si>
    <t>38,6</t>
  </si>
  <si>
    <t>39</t>
  </si>
  <si>
    <t>767541411</t>
  </si>
  <si>
    <t>Montáž podlahových desek pro zdvojené podlahy rozměru 600 x 600 mm</t>
  </si>
  <si>
    <t>1997458478</t>
  </si>
  <si>
    <t>https://podminky.urs.cz/item/CS_URS_2022_02/767541411</t>
  </si>
  <si>
    <t>40</t>
  </si>
  <si>
    <t>M</t>
  </si>
  <si>
    <t>607952X1</t>
  </si>
  <si>
    <t>deska kalciumsulfátová pro zdvojené podlahy horní strana PVC tl 38,5mm 600x600mm (dle PD)</t>
  </si>
  <si>
    <t>967525202</t>
  </si>
  <si>
    <t>38,6-3,9</t>
  </si>
  <si>
    <t>34,7*1,05 'Přepočtené koeficientem množství</t>
  </si>
  <si>
    <t>41</t>
  </si>
  <si>
    <t>607952X2</t>
  </si>
  <si>
    <t>deska kalciumsulfátová pro zdvojené podlahy horní strana PVC tl 38,5mm 600x600mm, perforovaná (dle PD)</t>
  </si>
  <si>
    <t>-860278548</t>
  </si>
  <si>
    <t>3,9</t>
  </si>
  <si>
    <t>3,9*1,05 'Přepočtené koeficientem množství</t>
  </si>
  <si>
    <t>42</t>
  </si>
  <si>
    <t>767541711</t>
  </si>
  <si>
    <t>Montáž podlahových desek pro zdvojené podlahy přiřezání dřevotřískových nebo kalciumsulfátových desek</t>
  </si>
  <si>
    <t>-44721685</t>
  </si>
  <si>
    <t>https://podminky.urs.cz/item/CS_URS_2022_02/767541711</t>
  </si>
  <si>
    <t>Zdvojená podlaha - řezání (dl)</t>
  </si>
  <si>
    <t>35,0</t>
  </si>
  <si>
    <t>43</t>
  </si>
  <si>
    <t>7675414X1</t>
  </si>
  <si>
    <t>Kompozitní lávka 1250 x 1260 mm, výška 500 mm, schod 1260 x 300 mm výška 250 mm (kompletní dodávka a specifikace dle PD)</t>
  </si>
  <si>
    <t>kpl</t>
  </si>
  <si>
    <t>-1454898623</t>
  </si>
  <si>
    <t>44</t>
  </si>
  <si>
    <t>7675414X2</t>
  </si>
  <si>
    <t>Nájezdová rampa v rámci systému zdvojené podlahy , 2275 x 1025 mm (kompletní dodávka a specifikace dle PD)</t>
  </si>
  <si>
    <t>1390806561</t>
  </si>
  <si>
    <t>45</t>
  </si>
  <si>
    <t>767X01</t>
  </si>
  <si>
    <t>D+M dvoukřídlé protipožární dveře, 2000 x 2000 mm vč. zárubně, kování, stavební přípomoci a příslušenství (kompletní dodávka a specifikace dle PD)</t>
  </si>
  <si>
    <t>-986456042</t>
  </si>
  <si>
    <t>46</t>
  </si>
  <si>
    <t>767X02</t>
  </si>
  <si>
    <t>D+M jednokřídlé protipožární dveře, 1000 x 1970 mm vč. zárubně, kování, stavební přípomoci a příslušenství (kompletní dodávka a specifikace dle PD)</t>
  </si>
  <si>
    <t>-472066744</t>
  </si>
  <si>
    <t>47</t>
  </si>
  <si>
    <t>767X03</t>
  </si>
  <si>
    <t>D+M jednokřídlé dveře, 1000 x 1970 mm vč. zárubně, kování, stavební přípomoci a příslušenství (kompletní dodávka a specifikace dle PD)</t>
  </si>
  <si>
    <t>2130322754</t>
  </si>
  <si>
    <t>48</t>
  </si>
  <si>
    <t>998767101</t>
  </si>
  <si>
    <t>Přesun hmot pro zámečnické konstrukce stanovený z hmotnosti přesunovaného materiálu vodorovná dopravní vzdálenost do 50 m v objektech výšky do 6 m</t>
  </si>
  <si>
    <t>1674358343</t>
  </si>
  <si>
    <t>https://podminky.urs.cz/item/CS_URS_2022_02/998767101</t>
  </si>
  <si>
    <t>49</t>
  </si>
  <si>
    <t>998767181</t>
  </si>
  <si>
    <t>Přesun hmot pro zámečnické konstrukce stanovený z hmotnosti přesunovaného materiálu Příplatek k cenám za přesun prováděný bez použití mechanizace pro jakoukoliv výšku objektu</t>
  </si>
  <si>
    <t>1159823</t>
  </si>
  <si>
    <t>https://podminky.urs.cz/item/CS_URS_2022_02/998767181</t>
  </si>
  <si>
    <t>783</t>
  </si>
  <si>
    <t>Dokončovací práce - nátěry</t>
  </si>
  <si>
    <t>50</t>
  </si>
  <si>
    <t>783901X01</t>
  </si>
  <si>
    <t>Příprava podkladu betonových podlah před provedením nátěru - otrýskání, trhlinky a dutiny vyplněny polymerbetonem na bázi epoxidem se zásypem z křemičitého písku, zborušení, odmaštění</t>
  </si>
  <si>
    <t>-1446347667</t>
  </si>
  <si>
    <t>51</t>
  </si>
  <si>
    <t>783933171</t>
  </si>
  <si>
    <t>Penetrační nátěr betonových podlah hrubých epoxidový</t>
  </si>
  <si>
    <t>-450729803</t>
  </si>
  <si>
    <t>https://podminky.urs.cz/item/CS_URS_2022_02/783933171</t>
  </si>
  <si>
    <t>52</t>
  </si>
  <si>
    <t>7839371X1</t>
  </si>
  <si>
    <t>Krycí (uzavírací) nátěr betonových podlah dvojnásobný epoxidový rozpouštědlový</t>
  </si>
  <si>
    <t>-1192758172</t>
  </si>
  <si>
    <t>Poznámka k položce:_x000D_
včetně přebroušení</t>
  </si>
  <si>
    <t>Podlaha - nátěr (pl + dl * v)</t>
  </si>
  <si>
    <t>60,4+42,8*0,1</t>
  </si>
  <si>
    <t>29,8+22,3*0,1</t>
  </si>
  <si>
    <t>53</t>
  </si>
  <si>
    <t>783997151</t>
  </si>
  <si>
    <t>Krycí (uzavírací) nátěr betonových podlah Příplatek k cenám za protiskluznou vrstvu prosypem křemičitým pískem nebo skleněnými kuličkami</t>
  </si>
  <si>
    <t>200064982</t>
  </si>
  <si>
    <t>https://podminky.urs.cz/item/CS_URS_2022_02/783997151</t>
  </si>
  <si>
    <t>784</t>
  </si>
  <si>
    <t>Dokončovací práce - malby a tapety</t>
  </si>
  <si>
    <t>54</t>
  </si>
  <si>
    <t>784121003</t>
  </si>
  <si>
    <t>Oškrabání malby v místnostech výšky přes 3,80 do 5,00 m</t>
  </si>
  <si>
    <t>1861457717</t>
  </si>
  <si>
    <t>https://podminky.urs.cz/item/CS_URS_2022_02/784121003</t>
  </si>
  <si>
    <t>Malby (pl)</t>
  </si>
  <si>
    <t>omítka_stěny_pl-omítka_nové_stěny_pl</t>
  </si>
  <si>
    <t>55</t>
  </si>
  <si>
    <t>784121013</t>
  </si>
  <si>
    <t>Rozmývání podkladu po oškrabání malby v místnostech výšky přes 3,80 do 5,00 m</t>
  </si>
  <si>
    <t>-800921115</t>
  </si>
  <si>
    <t>https://podminky.urs.cz/item/CS_URS_2022_02/784121013</t>
  </si>
  <si>
    <t>56</t>
  </si>
  <si>
    <t>784181103</t>
  </si>
  <si>
    <t>Penetrace podkladu jednonásobná základní akrylátová bezbarvá v místnostech výšky přes 3,80 do 5,00 m</t>
  </si>
  <si>
    <t>-1136946358</t>
  </si>
  <si>
    <t>https://podminky.urs.cz/item/CS_URS_2022_02/784181103</t>
  </si>
  <si>
    <t>57</t>
  </si>
  <si>
    <t>784211103</t>
  </si>
  <si>
    <t>Malby z malířských směsí oděruvzdorných za mokra dvojnásobné, bílé za mokra oděruvzdorné výborně v místnostech výšky přes 3,80 do 5,00 m</t>
  </si>
  <si>
    <t>640271595</t>
  </si>
  <si>
    <t>https://podminky.urs.cz/item/CS_URS_2022_02/784211103</t>
  </si>
  <si>
    <t>OST</t>
  </si>
  <si>
    <t>Ostatní</t>
  </si>
  <si>
    <t>58</t>
  </si>
  <si>
    <t>OSTX01</t>
  </si>
  <si>
    <t>Vystěhování dotčených prostor</t>
  </si>
  <si>
    <t>512</t>
  </si>
  <si>
    <t>352374124</t>
  </si>
  <si>
    <t>D.1.2 - Stavebně mechanická část</t>
  </si>
  <si>
    <t>7679951X1</t>
  </si>
  <si>
    <t>Montáž ostatních atypických zámečnických konstrukcí včetně kotvení</t>
  </si>
  <si>
    <t>kg</t>
  </si>
  <si>
    <t>1869333925</t>
  </si>
  <si>
    <t>13010822</t>
  </si>
  <si>
    <t>ocel profilová jakost S235JR (11 375) průřez U (UPN) 160</t>
  </si>
  <si>
    <t>-129244647</t>
  </si>
  <si>
    <t>Ocelová konstrukce (dl * hm)(hm = 18,8 kg/m)</t>
  </si>
  <si>
    <t>(3,6*8+1,05*4+0,83*2+3,6*2)*18,8</t>
  </si>
  <si>
    <t>786,968*0,0011 'Přepočtené koeficientem množství</t>
  </si>
  <si>
    <t>13010810</t>
  </si>
  <si>
    <t>ocel profilová jakost S235JR (11 375) průřez U (UPN) 50</t>
  </si>
  <si>
    <t>-1863227932</t>
  </si>
  <si>
    <t>Ocelová konstrukce (dl * hm)(hm = 5,59 kg/m)</t>
  </si>
  <si>
    <t>(0,55*28)*5,59</t>
  </si>
  <si>
    <t>86,086*0,0011 'Přepočtené koeficientem množství</t>
  </si>
  <si>
    <t>13010434</t>
  </si>
  <si>
    <t>úhelník ocelový rovnostranný jakost S235JR (11 375) 80x80x8mm</t>
  </si>
  <si>
    <t>658371980</t>
  </si>
  <si>
    <t>Ocelová konstrukce (dl * hm)(hm = 9,63 kg/m)</t>
  </si>
  <si>
    <t>(0,55*40)*9,63</t>
  </si>
  <si>
    <t>211,86*0,0011 'Přepočtené koeficientem množství</t>
  </si>
  <si>
    <t>451595161</t>
  </si>
  <si>
    <t>-666049983</t>
  </si>
  <si>
    <t>783301311</t>
  </si>
  <si>
    <t>Příprava podkladu zámečnických konstrukcí před provedením nátěru odmaštění odmašťovačem vodou ředitelným</t>
  </si>
  <si>
    <t>1946966324</t>
  </si>
  <si>
    <t>https://podminky.urs.cz/item/CS_URS_2022_02/783301311</t>
  </si>
  <si>
    <t>783301401</t>
  </si>
  <si>
    <t>Příprava podkladu zámečnických konstrukcí před provedením nátěru ometení</t>
  </si>
  <si>
    <t>1921890616</t>
  </si>
  <si>
    <t>https://podminky.urs.cz/item/CS_URS_2022_02/783301401</t>
  </si>
  <si>
    <t>783314201</t>
  </si>
  <si>
    <t>Základní antikorozní nátěr zámečnických konstrukcí jednonásobný syntetický standardní</t>
  </si>
  <si>
    <t>2024269890</t>
  </si>
  <si>
    <t>https://podminky.urs.cz/item/CS_URS_2022_02/783314201</t>
  </si>
  <si>
    <t>Ocelová konstrukce - nátěr (dl * pl)</t>
  </si>
  <si>
    <t>(3,6*8+1,05*4+0,83*2+3,6*2)*0,546</t>
  </si>
  <si>
    <t>(0,55*28)*0,232</t>
  </si>
  <si>
    <t>(0,55*40)*(0,08*4)</t>
  </si>
  <si>
    <t>783317101</t>
  </si>
  <si>
    <t>Krycí nátěr (email) zámečnických konstrukcí jednonásobný syntetický standardní</t>
  </si>
  <si>
    <t>1562743600</t>
  </si>
  <si>
    <t>https://podminky.urs.cz/item/CS_URS_2022_02/783317101</t>
  </si>
  <si>
    <t>D.1.3 - Požárně bezpečnostní řešení</t>
  </si>
  <si>
    <t>953943211</t>
  </si>
  <si>
    <t>Osazování drobných kovových předmětů kotvených do stěny hasicího přístroje</t>
  </si>
  <si>
    <t>-1190826193</t>
  </si>
  <si>
    <t>https://podminky.urs.cz/item/CS_URS_2022_02/953943211</t>
  </si>
  <si>
    <t>44932211</t>
  </si>
  <si>
    <t>přístroj hasicí ruční sněhový KS 5 BG</t>
  </si>
  <si>
    <t>-229142850</t>
  </si>
  <si>
    <t>-1390927300</t>
  </si>
  <si>
    <t>D.1.4.1 - Zdravotechnika</t>
  </si>
  <si>
    <t>3 - Svislé a kompletní konstrukce</t>
  </si>
  <si>
    <t>61 - Upravy povrchů vnitřní</t>
  </si>
  <si>
    <t>94 - Lešení a stavební výtahy</t>
  </si>
  <si>
    <t>97 - Přesuny suti a vybouraných hmot</t>
  </si>
  <si>
    <t>713 - Izolace tepelné</t>
  </si>
  <si>
    <t>721 - Vnitřní kanalizace</t>
  </si>
  <si>
    <t>722 - Vnitřní vodovod</t>
  </si>
  <si>
    <t>M21 - Elektromontáže</t>
  </si>
  <si>
    <t>310235241R00</t>
  </si>
  <si>
    <t>Zazdívka otvorů pl.0,0225 m2 cihlami, tl.zdi 30 cm</t>
  </si>
  <si>
    <t>310236261R00</t>
  </si>
  <si>
    <t>Zazdívka otvorů pl. 0,09 m2 cihlami, tl. zdi 60 cm</t>
  </si>
  <si>
    <t>61</t>
  </si>
  <si>
    <t>Upravy povrchů vnitřní</t>
  </si>
  <si>
    <t>602013131RT1</t>
  </si>
  <si>
    <t>Omítka jednovrstvá hlazená MV 1 ručně, tloušťka vrstvy 10 mm</t>
  </si>
  <si>
    <t>Poznámka k položce:_x000D_
Nanesení omítky, srovnání H-latí, (zavadnutí), navlhčení houbovým hladítkem, úprava povrchu špachtlí.</t>
  </si>
  <si>
    <t>602013141RT1</t>
  </si>
  <si>
    <t>Štuk vnitřní MVJ 1 ručně, tloušťka vrstvy 2 mm</t>
  </si>
  <si>
    <t>94</t>
  </si>
  <si>
    <t>Lešení a stavební výtahy</t>
  </si>
  <si>
    <t>941955003R00</t>
  </si>
  <si>
    <t>Lešení lehké pomocné, výška podlahy do 2,5 m</t>
  </si>
  <si>
    <t>97</t>
  </si>
  <si>
    <t>Přesuny suti a vybouraných hmot</t>
  </si>
  <si>
    <t>971033231R00</t>
  </si>
  <si>
    <t>Vybourání otv. zeď cihel. 0,0225 m2, tl. 15cm, MVC</t>
  </si>
  <si>
    <t>971033251R00</t>
  </si>
  <si>
    <t>Vybourání otv. zeď cihel. 0,0225 m2, tl. 45cm, MVC</t>
  </si>
  <si>
    <t>Poznámka k položce:_x000D_
Včetně pomocného lešení o výšce podlahy do 1900 mm a pro zatížení do 1,5 kPa  (150 kg/m2).</t>
  </si>
  <si>
    <t>971033381R00</t>
  </si>
  <si>
    <t>Vybourání otv. zeď cihel. pl.0,09 m2, tl.90cm, MVC</t>
  </si>
  <si>
    <t>979990001R00</t>
  </si>
  <si>
    <t>Poplatek za skládku stavební suti</t>
  </si>
  <si>
    <t>979081111R00</t>
  </si>
  <si>
    <t>Odvoz suti a vybour. hmot na skládku do 1 km</t>
  </si>
  <si>
    <t>Poznámka k položce:_x000D_
Včetně naložení na dopravní prostředek a složení na skládku, bez poplatku za skládku.</t>
  </si>
  <si>
    <t>979081121R00</t>
  </si>
  <si>
    <t>Příplatek k odvozu za každý další 1 km</t>
  </si>
  <si>
    <t>979087311R00</t>
  </si>
  <si>
    <t>Vodorovné přemístění suti nošením do 10 m</t>
  </si>
  <si>
    <t>Poznámka k položce:_x000D_
S naložením suti nebo vybouraných hmot do dopravního prostředku a na jejich vyložením, popřípadě přeložením na normální dopravní prostředek.</t>
  </si>
  <si>
    <t>713</t>
  </si>
  <si>
    <t>Izolace tepelné</t>
  </si>
  <si>
    <t>722181223RT7</t>
  </si>
  <si>
    <t>Izolace návleková MIRELON POLAR tl. stěny 13 mm, vnitřní průměr 22 mm</t>
  </si>
  <si>
    <t>Poznámka k položce:_x000D_
V položce je kalkulována dodávka izolační trubice, spon a lepicí pásky.</t>
  </si>
  <si>
    <t>722181223RT8</t>
  </si>
  <si>
    <t>Izolace návleková MIRELON POLAR tl. stěny 13 mm, vnitřní průměr 25 mm</t>
  </si>
  <si>
    <t>722181223RU2</t>
  </si>
  <si>
    <t>Izolace návleková MIRELON POLAR tl. stěny 13 mm, vnitřní průměr 35 mm</t>
  </si>
  <si>
    <t>722182001R00</t>
  </si>
  <si>
    <t>Montáž izolačních skruží na potrubí přímé DN 25</t>
  </si>
  <si>
    <t>283771433R</t>
  </si>
  <si>
    <t>Trubice izolační MIRELON POLAR 15x20 mm</t>
  </si>
  <si>
    <t>631433209R</t>
  </si>
  <si>
    <t>Pouzdro potrubní Thermo-teK PS Eco AluR 70/30 mm, vinuté z minerální vlny opatřené folií s Al vrstvou a armovanou sítí</t>
  </si>
  <si>
    <t>721</t>
  </si>
  <si>
    <t>Vnitřní kanalizace</t>
  </si>
  <si>
    <t>721176101R00</t>
  </si>
  <si>
    <t>Potrubí HT připojovací DN 32 x 1,8 mm</t>
  </si>
  <si>
    <t>Poznámka k položce:_x000D_
Potrubí včetně tvarovek. Bez zednických výpomocí.</t>
  </si>
  <si>
    <t>721176102R00</t>
  </si>
  <si>
    <t>Potrubí HT připojovací DN 40 x 1,8 mm</t>
  </si>
  <si>
    <t>721176103R00</t>
  </si>
  <si>
    <t>Potrubí HT připojovací DN 50 x 1,8 mm</t>
  </si>
  <si>
    <t>721176222R00</t>
  </si>
  <si>
    <t>Potrubí KG svodné (ležaté) v zemi D 110 x 3,2 mm - CHRÁNIČKA</t>
  </si>
  <si>
    <t>721194103R00</t>
  </si>
  <si>
    <t>Vyvedení odpadních výpustek D 32 x 1,8</t>
  </si>
  <si>
    <t>721290112R00</t>
  </si>
  <si>
    <t>Zkouška těsnosti kanalizace vodou DN 200</t>
  </si>
  <si>
    <t>998721101R00</t>
  </si>
  <si>
    <t>Přesun hmot pro vnitřní kanalizaci, výšky do 6 m</t>
  </si>
  <si>
    <t>722</t>
  </si>
  <si>
    <t>Vnitřní vodovod</t>
  </si>
  <si>
    <t>722130233R00</t>
  </si>
  <si>
    <t>Potrubí z trub.závit.pozink.svařovan. 11343,DN 25</t>
  </si>
  <si>
    <t>Poznámka k položce:_x000D_
Potrubí včetně tvarovek a zednických výpomocí.</t>
  </si>
  <si>
    <t>722131916R00</t>
  </si>
  <si>
    <t>Oprava-potrubí závitové,vsazení odbočky DN 50</t>
  </si>
  <si>
    <t>soubor</t>
  </si>
  <si>
    <t>Poznámka k položce:_x000D_
Včetně pomocného lešení o výšce podlahy do 1900 mm a pro zatížení do 1,5 kPa.</t>
  </si>
  <si>
    <t>722172345T20</t>
  </si>
  <si>
    <t>trubka vícevrstvá PPR; PPR-GF; PPR; hladká; SDR 7,4; PN 28; teplota media max 70 °C, 20x2,8 včetně tvarovek a montáže</t>
  </si>
  <si>
    <t>Poznámka k položce:_x000D_
Potrubí včetně tvarovek a zednických výpomocí._x000D_
Včetně pomocného lešení o výšce podlahy do 1900 mm a pro zatížení do 1,5 kPa.</t>
  </si>
  <si>
    <t>722172345T25</t>
  </si>
  <si>
    <t>trubka vícevrstvá PPR; PPR-GF; PPR; hladká; SDR 7,4; PN 28; teplota media max 70 °C, 25x3,5 včetně tvarovek a montáže</t>
  </si>
  <si>
    <t>60</t>
  </si>
  <si>
    <t>722172345T32</t>
  </si>
  <si>
    <t>trubka vícevrstvá PPR; PPR-GF; PPR; hladká; SDR 7,4; PN 28; teplota media max 70 °C, 32x4,4 včetně montáže a tvarovek</t>
  </si>
  <si>
    <t>62</t>
  </si>
  <si>
    <t>722220111R00</t>
  </si>
  <si>
    <t>Nástěnka K 247, pro výtokový ventil G 1/2</t>
  </si>
  <si>
    <t>64</t>
  </si>
  <si>
    <t>Poznámka k položce:_x000D_
Včetněi vyvedení a upevnění výpustek.</t>
  </si>
  <si>
    <t>722239103R00</t>
  </si>
  <si>
    <t>Montáž vodovodních armatur 2závity, G 1</t>
  </si>
  <si>
    <t>66</t>
  </si>
  <si>
    <t>722269111R00</t>
  </si>
  <si>
    <t>Montáž vodoměru závitového jdnovt. suchob. G1/2"</t>
  </si>
  <si>
    <t>68</t>
  </si>
  <si>
    <t>722280106R00</t>
  </si>
  <si>
    <t>Tlaková zkouška vodovodního potrubí DN 32</t>
  </si>
  <si>
    <t>70</t>
  </si>
  <si>
    <t>Poznámka k položce:_x000D_
Včetně dodávky vody, uzavření a zabezpečení konců potrubí.</t>
  </si>
  <si>
    <t>733191112R00</t>
  </si>
  <si>
    <t>Manžety prostupové pro trubky do DN 32</t>
  </si>
  <si>
    <t>72</t>
  </si>
  <si>
    <t>734261228T00</t>
  </si>
  <si>
    <t>Šroubení Ve 4300 přímé, G 2"</t>
  </si>
  <si>
    <t>74</t>
  </si>
  <si>
    <t>734261223R00</t>
  </si>
  <si>
    <t>Šroubení Ve 4300 přímé, G 1/2</t>
  </si>
  <si>
    <t>76</t>
  </si>
  <si>
    <t>734261225R00</t>
  </si>
  <si>
    <t>Šroubení Ve 4300 přímé, G 1</t>
  </si>
  <si>
    <t>78</t>
  </si>
  <si>
    <t>722239101R00</t>
  </si>
  <si>
    <t>Montáž vodovodních armatur 2závity, G 1/2</t>
  </si>
  <si>
    <t>80</t>
  </si>
  <si>
    <t>722290234R00</t>
  </si>
  <si>
    <t>Proplach a dezinfekce vodovod.potrubí DN 80</t>
  </si>
  <si>
    <t>82</t>
  </si>
  <si>
    <t>Poznámka k položce:_x000D_
Včetně dodání desinfekčního prostředku.</t>
  </si>
  <si>
    <t>28653251R</t>
  </si>
  <si>
    <t>Přechodka tlaková PE LD (rPE) dxG d 20/ 1/2"</t>
  </si>
  <si>
    <t>84</t>
  </si>
  <si>
    <t>28653253R</t>
  </si>
  <si>
    <t>Přechodka tlaková PE LD (rPE) dxG d 32/ 1"</t>
  </si>
  <si>
    <t>86</t>
  </si>
  <si>
    <t>28654354R</t>
  </si>
  <si>
    <t>Spoj rozebíratelný d 32 mm PPR</t>
  </si>
  <si>
    <t>88</t>
  </si>
  <si>
    <t>31945153R</t>
  </si>
  <si>
    <t>Vsuvka redukovaná 1552G 1" x 1/2" mosazné</t>
  </si>
  <si>
    <t>90</t>
  </si>
  <si>
    <t>388212270R</t>
  </si>
  <si>
    <t>Vodoměr byt. na stud.vodu Residia JET,DN 20,QN 2,5</t>
  </si>
  <si>
    <t>92</t>
  </si>
  <si>
    <t>551100192R</t>
  </si>
  <si>
    <t>Šoupě FIV.08016 PN 20 1"</t>
  </si>
  <si>
    <t>55113530.AR</t>
  </si>
  <si>
    <t>Kohout kulový s vypouštěním R250DS 1/2" Giacomini</t>
  </si>
  <si>
    <t>96</t>
  </si>
  <si>
    <t>998722101R00</t>
  </si>
  <si>
    <t>Přesun hmot pro vnitřní vodovod, výšky do 6 m</t>
  </si>
  <si>
    <t>98</t>
  </si>
  <si>
    <t>M21</t>
  </si>
  <si>
    <t>Elektromontáže</t>
  </si>
  <si>
    <t>2156</t>
  </si>
  <si>
    <t>Montáž topného kabelu, včetně napojení na rozvaděč přes samostatný jistič, teplotní čidlo pro , spínání, revize elektro, uvedení do provozu</t>
  </si>
  <si>
    <t>100</t>
  </si>
  <si>
    <t>34196016R</t>
  </si>
  <si>
    <t>Kabel topný Deviflex DTIE-10 dvoužil. l = 20m 200W</t>
  </si>
  <si>
    <t>102</t>
  </si>
  <si>
    <t>D.1.4.2 - Vzduchotechnika, chlazení</t>
  </si>
  <si>
    <t>D1 - Chlazení datového sálu a NZ</t>
  </si>
  <si>
    <t xml:space="preserve">    D2 - Zařízení č. 1a,b CH Chlazení S, NZ</t>
  </si>
  <si>
    <t xml:space="preserve">    D3 - Vzduchotechnické potrubí</t>
  </si>
  <si>
    <t xml:space="preserve">    D4 - Doplňkový materiál</t>
  </si>
  <si>
    <t>D1</t>
  </si>
  <si>
    <t>Chlazení datového sálu a NZ</t>
  </si>
  <si>
    <t>D2</t>
  </si>
  <si>
    <t>Zařízení č. 1a,b CH Chlazení S, NZ</t>
  </si>
  <si>
    <t>1a,bCH.01</t>
  </si>
  <si>
    <t>Venkovní kondenzátorová jednotka Vertiv Liebert HCR33 dle specifikace níže	 jednookruhová Qch 6-22,0 kW</t>
  </si>
  <si>
    <t>Poznámka k položce:_x000D_
rotační kompresor, chladivo 410 A, ventilátor s EC motorem, umístění na ocelové UT ve dvoře . Akustický tlak 59 dB(A) v 1m   _x000D_
Rychlost ventilátoru v kondenzační jednotce je kontrolována vnitřní jednotkou._x000D_
Izolátory chvění 4ks,bypass ventil kondenzátoru pro provoz při nízkých teplotách a malé zátěži_x000D_
Sada kulových uzavíracích ventilů na potrubí chladiva._x000D_
Kondenzátor je vybavený EC ventilátory. Výměník s měděnými trubkami a hliníkovými zebry. S el. napájením 230V/1ph/50Hz._x000D_
Modbus venkovní čidlo teploty je připojeno k ventilátoru kondenzátoru</t>
  </si>
  <si>
    <t>Pol1</t>
  </si>
  <si>
    <t>Příslušenství - souprava,teplotní a vlhkostní čidlo pro ICOM, aktivní (čtení a psaní) nebo pasivní (jen čtení).</t>
  </si>
  <si>
    <t>Pol2</t>
  </si>
  <si>
    <t>Příslušenství - ocelové konzoly pro venkovní horizontální montáž na stěnu(včetně rezervy)</t>
  </si>
  <si>
    <t>Pol3</t>
  </si>
  <si>
    <t>Montáž kondenzátorové jednotky a příslušenství</t>
  </si>
  <si>
    <t>Pol4</t>
  </si>
  <si>
    <t>Autorizovaná šéfmontáž a zprovoznění chladícího systému</t>
  </si>
  <si>
    <t>1a,bCH.02</t>
  </si>
  <si>
    <t>Liebert PDX jednotka přesné klimatizace se vzduchem chlazeným kondenzátorem, vybavená Scroll kompresorem.	.</t>
  </si>
  <si>
    <t>Poznámka k položce:_x000D_
Výfuk předem jednotky nad podlahou (displacement). Centrifugální ventilátor vybaven elektronicky komutovaným motorem pro vysokou energetickou účinnost.	_x000D_
Elektrické napájení 400V / 3 ph / 50Hz + Neutrál. Jedntka je certifikovaná CE certifikátem._x000D_
Jednotka má jeden chladící okruh s Inverterovým kompresorem a EEV a využívá ekologicky šetrné chladivo R410A, čímž dochází k modulaci kapacity a k dosažení zvýšené efektivity systému._x000D_
V jednotce je nainstalován infračervený zvlhčovač pro kontrolu vlhkosti vzduchu. Jednotka s filtrem třídy ePM10 50% a senzorem zanesení, který spustí alarm pokud je třeba vyměnit filtr.	_x000D_
Jednotka je vybavená pokročilým řízením iCOM a 7" (palcový) dotykový displej snímačem teploty vratného vzduchu a vlhkosti vzduchu. Jednotka může komunikovat s nadřazenými systémy pro správu budov a systémy správy sítí a podporuje protokoly třetích stran: Modbus IP, BACnet IP, SNMP v1, V2C a HTTP. Jednotka může ovládat rychlost ventilátorů umístěných v kondenzátoru. 5-portový ethernet switch zabudovaný v jednotce.			_x000D_
Jednotka má jeden zdroj energie. Jednotka zahrnuje jistič MCB pro externí jednofázovou jednotku s příkonem 10 Amps.	_x000D_
Jednotka připravena pro instalaci klapky. Klapka se servopohonem umístěna na horní straně jednotky. Jednotka splňuje požadavky IEC61000-6-4.</t>
  </si>
  <si>
    <t>Pol5</t>
  </si>
  <si>
    <t>Příslušenství - ocelový rám pro umístění 3 skříňových jednotek (1 jednotka rezerva)</t>
  </si>
  <si>
    <t>Pol6</t>
  </si>
  <si>
    <t>Montáž vnitřní skříňové jednotky</t>
  </si>
  <si>
    <t>Pol7</t>
  </si>
  <si>
    <t>Manžeta tlumící 750x650 mm</t>
  </si>
  <si>
    <t>Pol8</t>
  </si>
  <si>
    <t>Montáž manžety</t>
  </si>
  <si>
    <t>Pol9</t>
  </si>
  <si>
    <t>Krycí mřížka pletivo 650x750mm</t>
  </si>
  <si>
    <t>Pol10</t>
  </si>
  <si>
    <t>Montáž mřížky</t>
  </si>
  <si>
    <t>Pol11</t>
  </si>
  <si>
    <t>Regulační klapka se servopohonem 230V 750x650 mm</t>
  </si>
  <si>
    <t>Pol12</t>
  </si>
  <si>
    <t>Montáž klapky</t>
  </si>
  <si>
    <t>Pol13</t>
  </si>
  <si>
    <t>Mars žlab kryty pro venkovní vedení Cu potrubí chladiva</t>
  </si>
  <si>
    <t>bm</t>
  </si>
  <si>
    <t>Pol14</t>
  </si>
  <si>
    <t>Cu potrubí chladiva do profilu 15,9 mm s izolací a kabelem</t>
  </si>
  <si>
    <t>Pol15</t>
  </si>
  <si>
    <t>Cu potrubí chladiva do profilu 19 mm s izolací a kabelem</t>
  </si>
  <si>
    <t>Pol16</t>
  </si>
  <si>
    <t>Příslušenství, ventilové vybavení, náplň chladiva do 10 kg</t>
  </si>
  <si>
    <t>sb</t>
  </si>
  <si>
    <t>Pol17</t>
  </si>
  <si>
    <t>Stěnový axiální ventilátor HXTR/4-355 skřÍŇ a oběžné kolo s ocelového plechu včetně ochranné mřížky DEF 355</t>
  </si>
  <si>
    <t>Pol18</t>
  </si>
  <si>
    <t>Montáž ventilátoru</t>
  </si>
  <si>
    <t>D3</t>
  </si>
  <si>
    <t>Vzduchotechnické potrubí</t>
  </si>
  <si>
    <t>Pol19</t>
  </si>
  <si>
    <t>Čtyřhranné ocel. potrubí sk. I rovné třída těsnosti B</t>
  </si>
  <si>
    <t>Pol20</t>
  </si>
  <si>
    <t>Montáž potrubí</t>
  </si>
  <si>
    <t>Pol21</t>
  </si>
  <si>
    <t>Čtyřhranné ocel. potrubí sk. I tvarovky třída těsnosti B</t>
  </si>
  <si>
    <t>Pol22</t>
  </si>
  <si>
    <t>Montáž potrubí tvar</t>
  </si>
  <si>
    <t>D4</t>
  </si>
  <si>
    <t>Doplňkový materiál</t>
  </si>
  <si>
    <t>Pol23</t>
  </si>
  <si>
    <t>Montážní, těsnící a spojovací materiál (nosná táhla s kontramatkami, kotvení do stropu přes hmoždinky, šroubování k potrubí přes objímky</t>
  </si>
  <si>
    <t>Pol24</t>
  </si>
  <si>
    <t>Požární ucpávky</t>
  </si>
  <si>
    <t>Pol25</t>
  </si>
  <si>
    <t>Doprava a přesuny</t>
  </si>
  <si>
    <t>hod</t>
  </si>
  <si>
    <t>Pol26</t>
  </si>
  <si>
    <t>Zdvihací technika, práce</t>
  </si>
  <si>
    <t>Pol27</t>
  </si>
  <si>
    <t>Inženýrská a koordinační činnost</t>
  </si>
  <si>
    <t>Pol28</t>
  </si>
  <si>
    <t>Předávací řízení - oživení, zaregulování, uvedení do provozu, zkušební provoz, zaškolení obsluhy</t>
  </si>
  <si>
    <t>D.1.4.3 - Silnoproudé elektroinstalace</t>
  </si>
  <si>
    <t>D1 - Materiál nosný kusový + montáž</t>
  </si>
  <si>
    <t>D2 - Materiál nosný délkový + montáž</t>
  </si>
  <si>
    <t>D4 - Specifikace</t>
  </si>
  <si>
    <t xml:space="preserve">    RTN - Rozvaděč RTN</t>
  </si>
  <si>
    <t xml:space="preserve">    RSD - Rozvaděč RSD</t>
  </si>
  <si>
    <t xml:space="preserve">    UPS - Záložní zdroj - UPS 40kVA</t>
  </si>
  <si>
    <t>Materiál nosný kusový + montáž</t>
  </si>
  <si>
    <t>210110041</t>
  </si>
  <si>
    <t>Spinac IP20 zap. TANGO, 1, komplet</t>
  </si>
  <si>
    <t>ks</t>
  </si>
  <si>
    <t>210111011</t>
  </si>
  <si>
    <t>Zasuvka IP20 zap. TANGO, 2x, 5512A-2349</t>
  </si>
  <si>
    <t>210020252</t>
  </si>
  <si>
    <t>Kabelovy rost RI-3, s. 300 mm-3m</t>
  </si>
  <si>
    <t>Pol29</t>
  </si>
  <si>
    <t>Prichytka mala, do 8x CYKY 3x1.5</t>
  </si>
  <si>
    <t>210020602</t>
  </si>
  <si>
    <t>Kabel zakr plech 2 mm 300 mm 6.6 kg/m,</t>
  </si>
  <si>
    <t>210010301</t>
  </si>
  <si>
    <t>Krabice Přístrojová, KU 68, 1901</t>
  </si>
  <si>
    <t>210010311</t>
  </si>
  <si>
    <t>Krabice Odbočovací, KU 68, 1902</t>
  </si>
  <si>
    <t>210010321</t>
  </si>
  <si>
    <t>Krabice Rozbočovací, KU 68, 1903</t>
  </si>
  <si>
    <t>210010106</t>
  </si>
  <si>
    <t>Kanal instalacni, EK 120/40</t>
  </si>
  <si>
    <t>210020922</t>
  </si>
  <si>
    <t>Pozarni prepazka pres stenu 30 cm</t>
  </si>
  <si>
    <t>210020308</t>
  </si>
  <si>
    <t>Zlab MARS 250/50, korytko 2 m, +nosník</t>
  </si>
  <si>
    <t>210020304</t>
  </si>
  <si>
    <t>Zlab MARS 125/50, korytko 2 m, +nosník</t>
  </si>
  <si>
    <t>210201067</t>
  </si>
  <si>
    <t>Svítidlo LED prům.stropní , 72010 Saving IP65 236 4000K</t>
  </si>
  <si>
    <t>Materiál nosný délkový + montáž</t>
  </si>
  <si>
    <t>210800550</t>
  </si>
  <si>
    <t>Vodic CY, 25</t>
  </si>
  <si>
    <t>210800105</t>
  </si>
  <si>
    <t>Kabel CYKY-J, 3x1,5</t>
  </si>
  <si>
    <t>210800106</t>
  </si>
  <si>
    <t>Kabel CYKY-J, 3x2,5</t>
  </si>
  <si>
    <t>210800116</t>
  </si>
  <si>
    <t>Kabel CYKY-J, 5x2,5</t>
  </si>
  <si>
    <t>210800191</t>
  </si>
  <si>
    <t>Kabel 1-CYKY-J, 5x25</t>
  </si>
  <si>
    <t>210800118</t>
  </si>
  <si>
    <t>Kabel CYKY-J, 5x6</t>
  </si>
  <si>
    <t>210800194.1</t>
  </si>
  <si>
    <t>Kabel 1-CYKY-J, 5x95</t>
  </si>
  <si>
    <t>210800101</t>
  </si>
  <si>
    <t>Kabel CYKY-O, 2x1,5</t>
  </si>
  <si>
    <t>210010124</t>
  </si>
  <si>
    <t>Trubka ohebna, Kopoflex, 40/32</t>
  </si>
  <si>
    <t>210010124.1</t>
  </si>
  <si>
    <t>Trubka ohebna, Kopoflex, 50/41</t>
  </si>
  <si>
    <t>210010124.2</t>
  </si>
  <si>
    <t>Trubka ohebna, Kopoflex, 110/94</t>
  </si>
  <si>
    <t>Specifikace</t>
  </si>
  <si>
    <t>RTN</t>
  </si>
  <si>
    <t>Rozvaděč RTN</t>
  </si>
  <si>
    <t>K001</t>
  </si>
  <si>
    <t>Zakryt z plechu deleny</t>
  </si>
  <si>
    <t>647776644</t>
  </si>
  <si>
    <t>K002</t>
  </si>
  <si>
    <t>Kapsa na vykresy A4 plech</t>
  </si>
  <si>
    <t>1377015373</t>
  </si>
  <si>
    <t>210190051</t>
  </si>
  <si>
    <t>Skrin rozvadec STA-NL 200x60x40 IP40</t>
  </si>
  <si>
    <t>1755188171</t>
  </si>
  <si>
    <t>210191020</t>
  </si>
  <si>
    <t>Bocni kryt IP40 200x40</t>
  </si>
  <si>
    <t>233226185</t>
  </si>
  <si>
    <t>210191010</t>
  </si>
  <si>
    <t>Podstavec skrine 10x60x40</t>
  </si>
  <si>
    <t>-1662181679</t>
  </si>
  <si>
    <t>K003</t>
  </si>
  <si>
    <t>Nosnik rostu 200</t>
  </si>
  <si>
    <t>sa</t>
  </si>
  <si>
    <t>64896566</t>
  </si>
  <si>
    <t>210191023</t>
  </si>
  <si>
    <t>Montazni panel 200x60</t>
  </si>
  <si>
    <t>353130968</t>
  </si>
  <si>
    <t>K004</t>
  </si>
  <si>
    <t>Drzak montazniho panelu</t>
  </si>
  <si>
    <t>139342253</t>
  </si>
  <si>
    <t>210070401</t>
  </si>
  <si>
    <t>Pripojnice fazova Cu, 200 A</t>
  </si>
  <si>
    <t>-767071650</t>
  </si>
  <si>
    <t>210070401.1</t>
  </si>
  <si>
    <t>Pripojnice nulova Cu, 200 A</t>
  </si>
  <si>
    <t>-953030350</t>
  </si>
  <si>
    <t>K005</t>
  </si>
  <si>
    <t>Vypínač 3-pól 250A , 3VA1225-1AA</t>
  </si>
  <si>
    <t>-234812634</t>
  </si>
  <si>
    <t>59</t>
  </si>
  <si>
    <t>210120401</t>
  </si>
  <si>
    <t>Jistič instalační 10kA, 1 P, 6A/B</t>
  </si>
  <si>
    <t>1115503713</t>
  </si>
  <si>
    <t>210120401.1</t>
  </si>
  <si>
    <t>Jistič instalační 10kA, 1 P, 10A/C</t>
  </si>
  <si>
    <t>-1571480396</t>
  </si>
  <si>
    <t>210120401.2</t>
  </si>
  <si>
    <t>Jistič instalační 10kA, 1 P, 16A/C</t>
  </si>
  <si>
    <t>-1043946032</t>
  </si>
  <si>
    <t>210120451</t>
  </si>
  <si>
    <t>Jistič instalační 10kA, 3 P, 16A/C</t>
  </si>
  <si>
    <t>-2020234679</t>
  </si>
  <si>
    <t>63</t>
  </si>
  <si>
    <t>210120451.1</t>
  </si>
  <si>
    <t>Jistič instalační 10kA, 3 P, 32A/C</t>
  </si>
  <si>
    <t>879718754</t>
  </si>
  <si>
    <t>210120451.2</t>
  </si>
  <si>
    <t>Jistic LVN, 3 P, 100A/C</t>
  </si>
  <si>
    <t>-1137677145</t>
  </si>
  <si>
    <t>65</t>
  </si>
  <si>
    <t>K006</t>
  </si>
  <si>
    <t>Pojistkovy odpinac, FH000-3A/T</t>
  </si>
  <si>
    <t>-1421511908</t>
  </si>
  <si>
    <t>210120102</t>
  </si>
  <si>
    <t>Pojistka 400 V, PN 000 gG, 160A</t>
  </si>
  <si>
    <t>-1909307539</t>
  </si>
  <si>
    <t>67</t>
  </si>
  <si>
    <t>210120451.3</t>
  </si>
  <si>
    <t>Svodič přepětí 1+2, SJBC-25E-3N-MZS</t>
  </si>
  <si>
    <t>461149447</t>
  </si>
  <si>
    <t>210130001</t>
  </si>
  <si>
    <t>Stykac 1P, RSI20-10, 20A</t>
  </si>
  <si>
    <t>-1951641415</t>
  </si>
  <si>
    <t>69</t>
  </si>
  <si>
    <t>210192571</t>
  </si>
  <si>
    <t>Svorka radova, RSA, 2.5</t>
  </si>
  <si>
    <t>1086910658</t>
  </si>
  <si>
    <t>210192572</t>
  </si>
  <si>
    <t>Svorka radova, RSA, 6</t>
  </si>
  <si>
    <t>-562651005</t>
  </si>
  <si>
    <t>71</t>
  </si>
  <si>
    <t>210192576</t>
  </si>
  <si>
    <t>Svorka radova, RSA, 35</t>
  </si>
  <si>
    <t>1396552837</t>
  </si>
  <si>
    <t>RSD</t>
  </si>
  <si>
    <t>Rozvaděč RSD</t>
  </si>
  <si>
    <t>210120401.3</t>
  </si>
  <si>
    <t>Svetelne navesti, MK1</t>
  </si>
  <si>
    <t>-1746597978</t>
  </si>
  <si>
    <t>73</t>
  </si>
  <si>
    <t>210120401.4</t>
  </si>
  <si>
    <t>Signalka pro MK, zelena</t>
  </si>
  <si>
    <t>276282740</t>
  </si>
  <si>
    <t>1893186148</t>
  </si>
  <si>
    <t>75</t>
  </si>
  <si>
    <t>-1748184213</t>
  </si>
  <si>
    <t>210190002</t>
  </si>
  <si>
    <t>Rozvodnice FW32US1, IP31/hl.110mm, 2x3x12TE</t>
  </si>
  <si>
    <t>197511398</t>
  </si>
  <si>
    <t>77</t>
  </si>
  <si>
    <t>K007</t>
  </si>
  <si>
    <t>Lista isolovana, 3f/16 mm 100A 1m,</t>
  </si>
  <si>
    <t>143984273</t>
  </si>
  <si>
    <t>210120451.4</t>
  </si>
  <si>
    <t>Spinac packovy, MSN, 125/4</t>
  </si>
  <si>
    <t>-1633645984</t>
  </si>
  <si>
    <t>79</t>
  </si>
  <si>
    <t>K008</t>
  </si>
  <si>
    <t>Uzamykací vložka, OD-LT-VU01</t>
  </si>
  <si>
    <t>-309588674</t>
  </si>
  <si>
    <t>-319653250</t>
  </si>
  <si>
    <t>UPS</t>
  </si>
  <si>
    <t>Záložní zdroj - UPS 40kVA</t>
  </si>
  <si>
    <t>81</t>
  </si>
  <si>
    <t>K009</t>
  </si>
  <si>
    <t>UPS EXS 40kVA bez baterií , EXS40100101A0B0</t>
  </si>
  <si>
    <t>-38393721</t>
  </si>
  <si>
    <t>Poznámka k položce:_x000D_
doba zálohy 15 minut při zátěží 50%=40kVA A3</t>
  </si>
  <si>
    <t>K010</t>
  </si>
  <si>
    <t>Externí bateriový rack , 1x32x23Ah YUASA - 10 let</t>
  </si>
  <si>
    <t>-2105590949</t>
  </si>
  <si>
    <t>83</t>
  </si>
  <si>
    <t>11478788</t>
  </si>
  <si>
    <t>Teplotní čidlo kompenzace dobíjení baterií, .11478788</t>
  </si>
  <si>
    <t>1501564409</t>
  </si>
  <si>
    <t>11476928</t>
  </si>
  <si>
    <t>WEB karta SNMP/Web, .11476928</t>
  </si>
  <si>
    <t>363562405</t>
  </si>
  <si>
    <t>85</t>
  </si>
  <si>
    <t>11570159001</t>
  </si>
  <si>
    <t>Uvedení UPS do provozu technikem výrobce, .11570159001</t>
  </si>
  <si>
    <t>897381624</t>
  </si>
  <si>
    <t>Poznámka k položce:_x000D_
Připojení na připravené přívody, propoj UPS-BATT do _x000D_
připraveného kabelového žlabu</t>
  </si>
  <si>
    <t>50402518</t>
  </si>
  <si>
    <t>Instalace, zaškolení obsluhy, .50402518</t>
  </si>
  <si>
    <t>-2036212772</t>
  </si>
  <si>
    <t>93</t>
  </si>
  <si>
    <t>OST01</t>
  </si>
  <si>
    <t>Doprava dodávek</t>
  </si>
  <si>
    <t>-1591715731</t>
  </si>
  <si>
    <t>OST02</t>
  </si>
  <si>
    <t>Demontáže vč. likvidace</t>
  </si>
  <si>
    <t>2084413118</t>
  </si>
  <si>
    <t>95</t>
  </si>
  <si>
    <t>OST03</t>
  </si>
  <si>
    <t>Nátěry</t>
  </si>
  <si>
    <t>69841827</t>
  </si>
  <si>
    <t>OST04</t>
  </si>
  <si>
    <t>Předběžná obhlídka</t>
  </si>
  <si>
    <t>1207864598</t>
  </si>
  <si>
    <t>OST05</t>
  </si>
  <si>
    <t>Trvanlivé a čitelné označení vývodů</t>
  </si>
  <si>
    <t>-1793194936</t>
  </si>
  <si>
    <t>OST06</t>
  </si>
  <si>
    <t>Revize</t>
  </si>
  <si>
    <t>1767770906</t>
  </si>
  <si>
    <t>99</t>
  </si>
  <si>
    <t>OST07</t>
  </si>
  <si>
    <t>Zhotovení dokumentace skutečného provedení</t>
  </si>
  <si>
    <t>-521243694</t>
  </si>
  <si>
    <t>OST08</t>
  </si>
  <si>
    <t>PPV (Drážky, otvory, lešení, provizorní osvětlení)</t>
  </si>
  <si>
    <t>1225872198</t>
  </si>
  <si>
    <t>101</t>
  </si>
  <si>
    <t>OST09</t>
  </si>
  <si>
    <t>Prořez délkového materiálu</t>
  </si>
  <si>
    <t>1056234303</t>
  </si>
  <si>
    <t>OST10</t>
  </si>
  <si>
    <t>Materiál podružný</t>
  </si>
  <si>
    <t>-2026538361</t>
  </si>
  <si>
    <t>D.1.4.4 - Slaboproudé elektroinstalace</t>
  </si>
  <si>
    <t>Soupis:</t>
  </si>
  <si>
    <t>D.1.4.4.1 - Poplachová zabezpečovací a tísňová signalizace</t>
  </si>
  <si>
    <t>D1 - Kabely</t>
  </si>
  <si>
    <t>D2 - Kabelové trasy</t>
  </si>
  <si>
    <t>D3 - Komponenty</t>
  </si>
  <si>
    <t>D4 - Latis</t>
  </si>
  <si>
    <t>D5 - Renneská 1a</t>
  </si>
  <si>
    <t>Kabely</t>
  </si>
  <si>
    <t>210000001</t>
  </si>
  <si>
    <t>FTP Cat 5e</t>
  </si>
  <si>
    <t>210000002</t>
  </si>
  <si>
    <t>CYKY-O 2x1,5</t>
  </si>
  <si>
    <t>210000003</t>
  </si>
  <si>
    <t>CYKY-J 3x1,5</t>
  </si>
  <si>
    <t>210000004</t>
  </si>
  <si>
    <t>Kabel FI-H06 dle dodavatele</t>
  </si>
  <si>
    <t>Kabelové trasy</t>
  </si>
  <si>
    <t>210000005</t>
  </si>
  <si>
    <t>Trubka 2323 PVC pod omítkou vč. zapravení</t>
  </si>
  <si>
    <t>210000006</t>
  </si>
  <si>
    <t>Příchytka pro tr.23,36,48</t>
  </si>
  <si>
    <t>210000007</t>
  </si>
  <si>
    <t>Stahovací pásek PVC 30cm</t>
  </si>
  <si>
    <t>210000008</t>
  </si>
  <si>
    <t>Osazení hmoždinky 8 mm včetně vrutu</t>
  </si>
  <si>
    <t>210000009</t>
  </si>
  <si>
    <t>210000010</t>
  </si>
  <si>
    <t>Zprovoznění - střední instalace MD</t>
  </si>
  <si>
    <t>210000011</t>
  </si>
  <si>
    <t>Vizualizace čidel PZTS - Koeficient k1, k2, k3</t>
  </si>
  <si>
    <t>210000012</t>
  </si>
  <si>
    <t>Připojení do rozvaděče NN</t>
  </si>
  <si>
    <t>210000013</t>
  </si>
  <si>
    <t>Pomocné práce</t>
  </si>
  <si>
    <t>210000014</t>
  </si>
  <si>
    <t>Drobný instalační materiál</t>
  </si>
  <si>
    <t>210000015</t>
  </si>
  <si>
    <t>Revize - Střední instalace</t>
  </si>
  <si>
    <t>210000016</t>
  </si>
  <si>
    <t>Průraz stěnou 30cm</t>
  </si>
  <si>
    <t>210000017</t>
  </si>
  <si>
    <t>Průraz stěnou 60cm</t>
  </si>
  <si>
    <t>210000018</t>
  </si>
  <si>
    <t>Školení individuální typ 1 - člověkohodina</t>
  </si>
  <si>
    <t>210000019</t>
  </si>
  <si>
    <t>Provozní kniha EZS</t>
  </si>
  <si>
    <t>Komponenty</t>
  </si>
  <si>
    <t>210000020</t>
  </si>
  <si>
    <t>PZTS ústředna v krytu ASSET 804Z +Aku 36Ah</t>
  </si>
  <si>
    <t>210000021</t>
  </si>
  <si>
    <t>Klávesnice KMU4N (bílá W nebo černá B) DF.S - EM4100</t>
  </si>
  <si>
    <t>210000022</t>
  </si>
  <si>
    <t>Kombinované zařízení linkový/dveřní modul, ASSET 16.20 + RELIN4 (16x trojitě vyvážený vstup, 2x čtečka, 2x relé)</t>
  </si>
  <si>
    <t>210000023</t>
  </si>
  <si>
    <t>Čtečka karet, ASSET 602 DF. S - EM4100</t>
  </si>
  <si>
    <t>210000024</t>
  </si>
  <si>
    <t>Odchozí tlačítko</t>
  </si>
  <si>
    <t>210000025</t>
  </si>
  <si>
    <t>Pohybové čidlo PIR+MW s antimaskingem kat. 3</t>
  </si>
  <si>
    <t>210000026</t>
  </si>
  <si>
    <t>Závrtný magnetický kontakt kat. 3</t>
  </si>
  <si>
    <t>210000027</t>
  </si>
  <si>
    <t>Signalizační "jumbo" LED dioda červená 12VDC</t>
  </si>
  <si>
    <t>210000028</t>
  </si>
  <si>
    <t>Opticko-kouřový detektor samoresetovací</t>
  </si>
  <si>
    <t>210000029</t>
  </si>
  <si>
    <t>Čidlo na měření fyzikálních veličin(teplota) TEM1</t>
  </si>
  <si>
    <t>210000030</t>
  </si>
  <si>
    <t>Převodník pro čidlo IIC</t>
  </si>
  <si>
    <t>210000031</t>
  </si>
  <si>
    <t>Instalace komponentů</t>
  </si>
  <si>
    <t>210000032</t>
  </si>
  <si>
    <t>ASSET Client, maintenance 5 let</t>
  </si>
  <si>
    <t>Latis</t>
  </si>
  <si>
    <t>210000033</t>
  </si>
  <si>
    <t>Mapové podklady</t>
  </si>
  <si>
    <t>210000034</t>
  </si>
  <si>
    <t>Vkládání bodů</t>
  </si>
  <si>
    <t>D5</t>
  </si>
  <si>
    <t>Renneská 1a</t>
  </si>
  <si>
    <t>210000035</t>
  </si>
  <si>
    <t>Asset DEPO IO</t>
  </si>
  <si>
    <t>210000036</t>
  </si>
  <si>
    <t>Asset DEPO SWITCH</t>
  </si>
  <si>
    <t>210000037</t>
  </si>
  <si>
    <t>Asset CF KARTA INODISK 2GB</t>
  </si>
  <si>
    <t>210000038</t>
  </si>
  <si>
    <t>Asset 804 kryt ústředny prázdný</t>
  </si>
  <si>
    <t>210000039</t>
  </si>
  <si>
    <t>Montážní a SW práce</t>
  </si>
  <si>
    <t>OSTX02</t>
  </si>
  <si>
    <t>Mimostaveništní doprava</t>
  </si>
  <si>
    <t>1922177063</t>
  </si>
  <si>
    <t>OSTX03</t>
  </si>
  <si>
    <t>PPV</t>
  </si>
  <si>
    <t>31429494</t>
  </si>
  <si>
    <t>D.1.4.4.2 - Kamerový systém</t>
  </si>
  <si>
    <t>D1 - kabely</t>
  </si>
  <si>
    <t>D2 - kabelové trasy</t>
  </si>
  <si>
    <t>D3 - komponenty</t>
  </si>
  <si>
    <t>D4 - konfigurace</t>
  </si>
  <si>
    <t>D5 - licence</t>
  </si>
  <si>
    <t>kabely</t>
  </si>
  <si>
    <t>Ethernet Cable cat6 FTP PVC</t>
  </si>
  <si>
    <t>CYKY-J 3x2,5</t>
  </si>
  <si>
    <t>kabelové trasy</t>
  </si>
  <si>
    <t>Patchcord SM SC-LC 1m duplex</t>
  </si>
  <si>
    <t>Patchcord cat 6A 1,5m</t>
  </si>
  <si>
    <t>Konektor cat 6A</t>
  </si>
  <si>
    <t>Keystone cat 6A</t>
  </si>
  <si>
    <t>Dokumentace skutečného provedení dle požadované formy objednatele a počtu</t>
  </si>
  <si>
    <t>Kompletační činnost</t>
  </si>
  <si>
    <t>Koordinátor BOZP investora</t>
  </si>
  <si>
    <t>Oživení a zprovoznění kamerového systému</t>
  </si>
  <si>
    <t>Kamerové zkoušky</t>
  </si>
  <si>
    <t>Zaškolení obsluhy</t>
  </si>
  <si>
    <t>Zkušební provoz</t>
  </si>
  <si>
    <t>Inženýrská činnost</t>
  </si>
  <si>
    <t>komponenty</t>
  </si>
  <si>
    <t>19" patch panel modulární 1U</t>
  </si>
  <si>
    <t>Konektor RJ 45 do P.P.</t>
  </si>
  <si>
    <t>19" Optická vana modulární pro 144vl. LC, včetně optických kazet, držákůl svárů</t>
  </si>
  <si>
    <t>Kamera AXIS P3225 vnitřní IP kamera, 2MPx rozlišení 1920 x 1080 bodů, až 60FPS, H.264, úhel záběru 34° až 92°, WDR. P-iris, PoE, vestavěný IR přísvit</t>
  </si>
  <si>
    <t>Diskové pole E48XV 6TB 7.2K</t>
  </si>
  <si>
    <t>Switch Catalyst 3650-48Port mGig, přepínač - L3 - řízený - 48 x 10/100/1000 (PoE+) +4x10Gb/s (uplink)</t>
  </si>
  <si>
    <t>SFP modul 20km SM Cisco</t>
  </si>
  <si>
    <t>konfigurace</t>
  </si>
  <si>
    <t>Instalace kamery a integrace software do stávajícího systému</t>
  </si>
  <si>
    <t>Instalace a konfigurace Archiveru</t>
  </si>
  <si>
    <t>Instalace a konfigurace SWQL a Win 2012R2</t>
  </si>
  <si>
    <t>Instalace a konfigurace SAN Switchů a kontrolerů</t>
  </si>
  <si>
    <t>Instalace a konfigurace diskového pole</t>
  </si>
  <si>
    <t>Instalace a konfigurace Switche</t>
  </si>
  <si>
    <t>licence</t>
  </si>
  <si>
    <t>210000034L</t>
  </si>
  <si>
    <t>Security center 5.10 licence kamera</t>
  </si>
  <si>
    <t>210000035L</t>
  </si>
  <si>
    <t>Security center 5.10 licence failover kamery (bez licence)</t>
  </si>
  <si>
    <t>210000036L</t>
  </si>
  <si>
    <t>Security center 5.10 SMA pro 1kameru Enterprise 1 rok</t>
  </si>
  <si>
    <t>210000037L</t>
  </si>
  <si>
    <t>Win 2012 R2 device CAL</t>
  </si>
  <si>
    <t>-1918881812</t>
  </si>
  <si>
    <t>-562318403</t>
  </si>
  <si>
    <t>D.1.4.4.3 - Datové rozvaděče</t>
  </si>
  <si>
    <t>D1 - Rack + příslušenství</t>
  </si>
  <si>
    <t>D2 - Zakrytovaná studená ulička š1200xv2000xd1600</t>
  </si>
  <si>
    <t>D3 - PDU</t>
  </si>
  <si>
    <t>D4 - Monitoring</t>
  </si>
  <si>
    <t xml:space="preserve">D5 - Instalace </t>
  </si>
  <si>
    <t>Rack + příslušenství</t>
  </si>
  <si>
    <t>Miracel2 SR 42U Š800 H1200,BB perforované dveře, zadní půlené, 83% prostup, bez bočnic, víko s bočními prostupy, oddělovač vzduchu 3x1U, 80/740mm, bez zámků, 800 kg zatížitelnost</t>
  </si>
  <si>
    <t>Boční panel 42U, H1200 pro Miracel 2 a DCM</t>
  </si>
  <si>
    <t>DCM Dělící panel 42U, H1200 pevný, včetně spojníku do řady</t>
  </si>
  <si>
    <t>Zemnící sada bočnice/zadní p.</t>
  </si>
  <si>
    <t>Kabelový žlab 42U Š100</t>
  </si>
  <si>
    <t>kabel. oko pružné 102x82(10ks) dvojité kovové provedení</t>
  </si>
  <si>
    <t>Kabelový panel 42U Š112 vyvázání a montáž PDU lišt bez nástrojů</t>
  </si>
  <si>
    <t>Montážní materiál M5 do děr</t>
  </si>
  <si>
    <t>19'' panel Q-Fix 1U (6ks) montáž bez nástrojů</t>
  </si>
  <si>
    <t>19'' panel Q-Fix 2U (3ks) montáž bez nástrojů</t>
  </si>
  <si>
    <t>19'' panel Q-Fix 1U (6ks) s kartáčem, montáž bez nástrojů</t>
  </si>
  <si>
    <t>Zakrytovaná studená ulička š1200xv2000xd1600</t>
  </si>
  <si>
    <t>SmartAisle P.dveře,Š1200 H2000 posuvné dveře</t>
  </si>
  <si>
    <t>SmartAisle mechanické zavírání</t>
  </si>
  <si>
    <t>SmartAisle střecha Š1200 H800 verze s prostupy pro čidlo regulace tlaku</t>
  </si>
  <si>
    <t>SmartAisle koncový díl Š1200 sada 2 ks k ukončení střechy</t>
  </si>
  <si>
    <t>SmartAisle těsnění 25x40mm balení 5x2m</t>
  </si>
  <si>
    <t>SmartAisle těsnění 40x40mm balení 5x2m</t>
  </si>
  <si>
    <t>SmartAisle DCM vyrov.díl Š800</t>
  </si>
  <si>
    <t>SmartAisle Sensor BOX</t>
  </si>
  <si>
    <t>PDU</t>
  </si>
  <si>
    <t>Raritan PDU3x16A,24xC13+12xC19 měř. na zás./spínaná,1%,vidlice IEC309,0U,porty 2xLAN,RS232,USB,čidla,exp,rozměry 1780x52x65,do 60°C</t>
  </si>
  <si>
    <t>Monitoring</t>
  </si>
  <si>
    <t>19'' Monitorovací s. VT825i stupy: 8x analog, 1x CAN (max.8 čidel), 16x suchý kontakt 2x USB (kamera), výstupy: 2x relé</t>
  </si>
  <si>
    <t>LTE modem G4, SIM karta není součástí dodávky</t>
  </si>
  <si>
    <t>Teplotní čidlo</t>
  </si>
  <si>
    <t>Vlhkostní čidlo</t>
  </si>
  <si>
    <t>Dveřní kontakt</t>
  </si>
  <si>
    <t>Vodní čidlo, detekční kabel</t>
  </si>
  <si>
    <t>Detekční kabel 10m</t>
  </si>
  <si>
    <t xml:space="preserve">Instalace </t>
  </si>
  <si>
    <t>Instalace, uvedení do provozu, zaškolení obsluhy</t>
  </si>
  <si>
    <t>1288690689</t>
  </si>
  <si>
    <t>269218919</t>
  </si>
  <si>
    <t>ON a VRN - Ostatní a vedlejší rozpočtové náklady</t>
  </si>
  <si>
    <t>VRN - Vedlejší rozpočtové náklady</t>
  </si>
  <si>
    <t>VRN</t>
  </si>
  <si>
    <t>Vedlejší rozpočtové náklady</t>
  </si>
  <si>
    <t>VRN0X</t>
  </si>
  <si>
    <t>Ostatní a vedlejší náklady nutné pro kompletní realizaci stavebního díla dle zvyklostí zhotovitele</t>
  </si>
  <si>
    <t>1243224234</t>
  </si>
  <si>
    <t>SEZNAM FIGUR</t>
  </si>
  <si>
    <t>Výměra</t>
  </si>
  <si>
    <t xml:space="preserve"> D.1.1</t>
  </si>
  <si>
    <t>Použití figury:</t>
  </si>
  <si>
    <t>Vápenocementová omítka hladká jednovrstvá vnitřních stěn nanášená ručně</t>
  </si>
  <si>
    <t>Oškrabání malby v mísnostech v přes 3,80 do 5,00 m</t>
  </si>
  <si>
    <t>Potažení vnitřních stěn vápenocementovým štukem tloušťky do 3 mm</t>
  </si>
  <si>
    <t>Penetrační disperzní nátěr vnitřních stěn nanášený ručně</t>
  </si>
  <si>
    <t>Potažení vnitřních stěn sklovláknitým pletivem vtlačeným do tenkovrstvé hmoty</t>
  </si>
  <si>
    <t>Dvojnásobné bílé malby ze směsí za mokra výborně oděruvzdorných v místnostech v přes 3,80 do 5,00 m</t>
  </si>
  <si>
    <t>Potažení vnitřních rovných stropů vápenocementovým štukem tloušťky do 3 mm</t>
  </si>
  <si>
    <t>Penetrační disperzní nátěr vnitřních stropů nanášený ručně</t>
  </si>
  <si>
    <t>Potažení vnitřních stropů sklovláknitým pletivem vtlačeným do tenkovrstvé hmoty</t>
  </si>
  <si>
    <t>Zdivo z pórobetonových tvárnic hladkých přes P2 do P4 přes 450 do 600 kg/m3 na tenkovrstvou maltu tl 200 mm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</si>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</sst>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3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 wrapText="1"/>
    </xf>
    <xf numFmtId="0" fontId="21" fillId="4" borderId="8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1" fillId="4" borderId="8" xfId="0" applyFont="1" applyFill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29" xfId="0" applyFont="1" applyBorder="1" applyAlignment="1">
      <alignment horizontal="left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wrapText="1"/>
    </xf>
    <xf numFmtId="49" fontId="45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612131121" TargetMode="External"/><Relationship Id="rId13" Type="http://schemas.openxmlformats.org/officeDocument/2006/relationships/hyperlink" Target="https://podminky.urs.cz/item/CS_URS_2022_02/619996117" TargetMode="External"/><Relationship Id="rId18" Type="http://schemas.openxmlformats.org/officeDocument/2006/relationships/hyperlink" Target="https://podminky.urs.cz/item/CS_URS_2022_02/631362021" TargetMode="External"/><Relationship Id="rId26" Type="http://schemas.openxmlformats.org/officeDocument/2006/relationships/hyperlink" Target="https://podminky.urs.cz/item/CS_URS_2022_02/971035561" TargetMode="External"/><Relationship Id="rId39" Type="http://schemas.openxmlformats.org/officeDocument/2006/relationships/hyperlink" Target="https://podminky.urs.cz/item/CS_URS_2022_02/998767101" TargetMode="External"/><Relationship Id="rId3" Type="http://schemas.openxmlformats.org/officeDocument/2006/relationships/hyperlink" Target="https://podminky.urs.cz/item/CS_URS_2022_02/342291112" TargetMode="External"/><Relationship Id="rId21" Type="http://schemas.openxmlformats.org/officeDocument/2006/relationships/hyperlink" Target="https://podminky.urs.cz/item/CS_URS_2022_02/949101111" TargetMode="External"/><Relationship Id="rId34" Type="http://schemas.openxmlformats.org/officeDocument/2006/relationships/hyperlink" Target="https://podminky.urs.cz/item/CS_URS_2022_02/998018001" TargetMode="External"/><Relationship Id="rId42" Type="http://schemas.openxmlformats.org/officeDocument/2006/relationships/hyperlink" Target="https://podminky.urs.cz/item/CS_URS_2022_02/783997151" TargetMode="External"/><Relationship Id="rId47" Type="http://schemas.openxmlformats.org/officeDocument/2006/relationships/drawing" Target="../drawings/drawing2.xml"/><Relationship Id="rId7" Type="http://schemas.openxmlformats.org/officeDocument/2006/relationships/hyperlink" Target="https://podminky.urs.cz/item/CS_URS_2022_02/611321131" TargetMode="External"/><Relationship Id="rId12" Type="http://schemas.openxmlformats.org/officeDocument/2006/relationships/hyperlink" Target="https://podminky.urs.cz/item/CS_URS_2022_02/619991011" TargetMode="External"/><Relationship Id="rId17" Type="http://schemas.openxmlformats.org/officeDocument/2006/relationships/hyperlink" Target="https://podminky.urs.cz/item/CS_URS_2022_02/631312141" TargetMode="External"/><Relationship Id="rId25" Type="http://schemas.openxmlformats.org/officeDocument/2006/relationships/hyperlink" Target="https://podminky.urs.cz/item/CS_URS_2022_02/971033641" TargetMode="External"/><Relationship Id="rId33" Type="http://schemas.openxmlformats.org/officeDocument/2006/relationships/hyperlink" Target="https://podminky.urs.cz/item/CS_URS_2022_02/997013871" TargetMode="External"/><Relationship Id="rId38" Type="http://schemas.openxmlformats.org/officeDocument/2006/relationships/hyperlink" Target="https://podminky.urs.cz/item/CS_URS_2022_02/767541711" TargetMode="External"/><Relationship Id="rId46" Type="http://schemas.openxmlformats.org/officeDocument/2006/relationships/hyperlink" Target="https://podminky.urs.cz/item/CS_URS_2022_02/784211103" TargetMode="External"/><Relationship Id="rId2" Type="http://schemas.openxmlformats.org/officeDocument/2006/relationships/hyperlink" Target="https://podminky.urs.cz/item/CS_URS_2022_02/317143432" TargetMode="External"/><Relationship Id="rId16" Type="http://schemas.openxmlformats.org/officeDocument/2006/relationships/hyperlink" Target="https://podminky.urs.cz/item/CS_URS_2022_02/631319173" TargetMode="External"/><Relationship Id="rId20" Type="http://schemas.openxmlformats.org/officeDocument/2006/relationships/hyperlink" Target="https://podminky.urs.cz/item/CS_URS_2022_02/634911114" TargetMode="External"/><Relationship Id="rId29" Type="http://schemas.openxmlformats.org/officeDocument/2006/relationships/hyperlink" Target="https://podminky.urs.cz/item/CS_URS_2022_02/977211122" TargetMode="External"/><Relationship Id="rId41" Type="http://schemas.openxmlformats.org/officeDocument/2006/relationships/hyperlink" Target="https://podminky.urs.cz/item/CS_URS_2022_02/783933171" TargetMode="External"/><Relationship Id="rId1" Type="http://schemas.openxmlformats.org/officeDocument/2006/relationships/hyperlink" Target="https://podminky.urs.cz/item/CS_URS_2022_02/311272031" TargetMode="External"/><Relationship Id="rId6" Type="http://schemas.openxmlformats.org/officeDocument/2006/relationships/hyperlink" Target="https://podminky.urs.cz/item/CS_URS_2022_02/611142001" TargetMode="External"/><Relationship Id="rId11" Type="http://schemas.openxmlformats.org/officeDocument/2006/relationships/hyperlink" Target="https://podminky.urs.cz/item/CS_URS_2022_02/612321131" TargetMode="External"/><Relationship Id="rId24" Type="http://schemas.openxmlformats.org/officeDocument/2006/relationships/hyperlink" Target="https://podminky.urs.cz/item/CS_URS_2022_02/968072456" TargetMode="External"/><Relationship Id="rId32" Type="http://schemas.openxmlformats.org/officeDocument/2006/relationships/hyperlink" Target="https://podminky.urs.cz/item/CS_URS_2022_02/997013509" TargetMode="External"/><Relationship Id="rId37" Type="http://schemas.openxmlformats.org/officeDocument/2006/relationships/hyperlink" Target="https://podminky.urs.cz/item/CS_URS_2022_02/767541411" TargetMode="External"/><Relationship Id="rId40" Type="http://schemas.openxmlformats.org/officeDocument/2006/relationships/hyperlink" Target="https://podminky.urs.cz/item/CS_URS_2022_02/998767181" TargetMode="External"/><Relationship Id="rId45" Type="http://schemas.openxmlformats.org/officeDocument/2006/relationships/hyperlink" Target="https://podminky.urs.cz/item/CS_URS_2022_02/784181103" TargetMode="External"/><Relationship Id="rId5" Type="http://schemas.openxmlformats.org/officeDocument/2006/relationships/hyperlink" Target="https://podminky.urs.cz/item/CS_URS_2022_02/611131121" TargetMode="External"/><Relationship Id="rId15" Type="http://schemas.openxmlformats.org/officeDocument/2006/relationships/hyperlink" Target="https://podminky.urs.cz/item/CS_URS_2022_02/631319012" TargetMode="External"/><Relationship Id="rId23" Type="http://schemas.openxmlformats.org/officeDocument/2006/relationships/hyperlink" Target="https://podminky.urs.cz/item/CS_URS_2022_02/965081353" TargetMode="External"/><Relationship Id="rId28" Type="http://schemas.openxmlformats.org/officeDocument/2006/relationships/hyperlink" Target="https://podminky.urs.cz/item/CS_URS_2022_02/977151231" TargetMode="External"/><Relationship Id="rId36" Type="http://schemas.openxmlformats.org/officeDocument/2006/relationships/hyperlink" Target="https://podminky.urs.cz/item/CS_URS_2022_02/767541119" TargetMode="External"/><Relationship Id="rId10" Type="http://schemas.openxmlformats.org/officeDocument/2006/relationships/hyperlink" Target="https://podminky.urs.cz/item/CS_URS_2022_02/612321121" TargetMode="External"/><Relationship Id="rId19" Type="http://schemas.openxmlformats.org/officeDocument/2006/relationships/hyperlink" Target="https://podminky.urs.cz/item/CS_URS_2022_02/634112126" TargetMode="External"/><Relationship Id="rId31" Type="http://schemas.openxmlformats.org/officeDocument/2006/relationships/hyperlink" Target="https://podminky.urs.cz/item/CS_URS_2022_02/997013501" TargetMode="External"/><Relationship Id="rId44" Type="http://schemas.openxmlformats.org/officeDocument/2006/relationships/hyperlink" Target="https://podminky.urs.cz/item/CS_URS_2022_02/784121013" TargetMode="External"/><Relationship Id="rId4" Type="http://schemas.openxmlformats.org/officeDocument/2006/relationships/hyperlink" Target="https://podminky.urs.cz/item/CS_URS_2022_02/342291121" TargetMode="External"/><Relationship Id="rId9" Type="http://schemas.openxmlformats.org/officeDocument/2006/relationships/hyperlink" Target="https://podminky.urs.cz/item/CS_URS_2022_02/612142001" TargetMode="External"/><Relationship Id="rId14" Type="http://schemas.openxmlformats.org/officeDocument/2006/relationships/hyperlink" Target="https://podminky.urs.cz/item/CS_URS_2022_02/631311125" TargetMode="External"/><Relationship Id="rId22" Type="http://schemas.openxmlformats.org/officeDocument/2006/relationships/hyperlink" Target="https://podminky.urs.cz/item/CS_URS_2022_02/952901221" TargetMode="External"/><Relationship Id="rId27" Type="http://schemas.openxmlformats.org/officeDocument/2006/relationships/hyperlink" Target="https://podminky.urs.cz/item/CS_URS_2022_02/973031324" TargetMode="External"/><Relationship Id="rId30" Type="http://schemas.openxmlformats.org/officeDocument/2006/relationships/hyperlink" Target="https://podminky.urs.cz/item/CS_URS_2022_02/997013211" TargetMode="External"/><Relationship Id="rId35" Type="http://schemas.openxmlformats.org/officeDocument/2006/relationships/hyperlink" Target="https://podminky.urs.cz/item/CS_URS_2022_02/767122811" TargetMode="External"/><Relationship Id="rId43" Type="http://schemas.openxmlformats.org/officeDocument/2006/relationships/hyperlink" Target="https://podminky.urs.cz/item/CS_URS_2022_02/78412100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2/783301311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s://podminky.urs.cz/item/CS_URS_2022_02/998767181" TargetMode="External"/><Relationship Id="rId1" Type="http://schemas.openxmlformats.org/officeDocument/2006/relationships/hyperlink" Target="https://podminky.urs.cz/item/CS_URS_2022_02/998767101" TargetMode="External"/><Relationship Id="rId6" Type="http://schemas.openxmlformats.org/officeDocument/2006/relationships/hyperlink" Target="https://podminky.urs.cz/item/CS_URS_2022_02/783317101" TargetMode="External"/><Relationship Id="rId5" Type="http://schemas.openxmlformats.org/officeDocument/2006/relationships/hyperlink" Target="https://podminky.urs.cz/item/CS_URS_2022_02/783314201" TargetMode="External"/><Relationship Id="rId4" Type="http://schemas.openxmlformats.org/officeDocument/2006/relationships/hyperlink" Target="https://podminky.urs.cz/item/CS_URS_2022_02/78330140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https://podminky.urs.cz/item/CS_URS_2022_02/998018001" TargetMode="External"/><Relationship Id="rId1" Type="http://schemas.openxmlformats.org/officeDocument/2006/relationships/hyperlink" Target="https://podminky.urs.cz/item/CS_URS_2022_02/95394321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7"/>
  <sheetViews>
    <sheetView showGridLines="0" workbookViewId="0">
      <selection activeCell="BE39" sqref="BE3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72"/>
      <c r="AS2" s="372"/>
      <c r="AT2" s="372"/>
      <c r="AU2" s="372"/>
      <c r="AV2" s="372"/>
      <c r="AW2" s="372"/>
      <c r="AX2" s="372"/>
      <c r="AY2" s="372"/>
      <c r="AZ2" s="372"/>
      <c r="BA2" s="372"/>
      <c r="BB2" s="372"/>
      <c r="BC2" s="372"/>
      <c r="BD2" s="372"/>
      <c r="BE2" s="372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56" t="s">
        <v>14</v>
      </c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7"/>
      <c r="AK5" s="357"/>
      <c r="AL5" s="357"/>
      <c r="AM5" s="357"/>
      <c r="AN5" s="357"/>
      <c r="AO5" s="357"/>
      <c r="AP5" s="23"/>
      <c r="AQ5" s="23"/>
      <c r="AR5" s="21"/>
      <c r="BE5" s="353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58" t="s">
        <v>17</v>
      </c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P6" s="23"/>
      <c r="AQ6" s="23"/>
      <c r="AR6" s="21"/>
      <c r="BE6" s="354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54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54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54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54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29</v>
      </c>
      <c r="AL11" s="23"/>
      <c r="AM11" s="23"/>
      <c r="AN11" s="28" t="s">
        <v>30</v>
      </c>
      <c r="AO11" s="23"/>
      <c r="AP11" s="23"/>
      <c r="AQ11" s="23"/>
      <c r="AR11" s="21"/>
      <c r="BE11" s="354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54"/>
      <c r="BS12" s="18" t="s">
        <v>6</v>
      </c>
    </row>
    <row r="13" spans="1:74" s="1" customFormat="1" ht="12" customHeight="1">
      <c r="B13" s="22"/>
      <c r="C13" s="23"/>
      <c r="D13" s="30" t="s">
        <v>31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32</v>
      </c>
      <c r="AO13" s="23"/>
      <c r="AP13" s="23"/>
      <c r="AQ13" s="23"/>
      <c r="AR13" s="21"/>
      <c r="BE13" s="354"/>
      <c r="BS13" s="18" t="s">
        <v>6</v>
      </c>
    </row>
    <row r="14" spans="1:74" ht="12.75">
      <c r="B14" s="22"/>
      <c r="C14" s="23"/>
      <c r="D14" s="23"/>
      <c r="E14" s="359" t="s">
        <v>32</v>
      </c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0" t="s">
        <v>29</v>
      </c>
      <c r="AL14" s="23"/>
      <c r="AM14" s="23"/>
      <c r="AN14" s="32" t="s">
        <v>32</v>
      </c>
      <c r="AO14" s="23"/>
      <c r="AP14" s="23"/>
      <c r="AQ14" s="23"/>
      <c r="AR14" s="21"/>
      <c r="BE14" s="354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54"/>
      <c r="BS15" s="18" t="s">
        <v>4</v>
      </c>
    </row>
    <row r="16" spans="1:74" s="1" customFormat="1" ht="12" customHeight="1">
      <c r="B16" s="22"/>
      <c r="C16" s="23"/>
      <c r="D16" s="30" t="s">
        <v>33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34</v>
      </c>
      <c r="AO16" s="23"/>
      <c r="AP16" s="23"/>
      <c r="AQ16" s="23"/>
      <c r="AR16" s="21"/>
      <c r="BE16" s="354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35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29</v>
      </c>
      <c r="AL17" s="23"/>
      <c r="AM17" s="23"/>
      <c r="AN17" s="28" t="s">
        <v>36</v>
      </c>
      <c r="AO17" s="23"/>
      <c r="AP17" s="23"/>
      <c r="AQ17" s="23"/>
      <c r="AR17" s="21"/>
      <c r="BE17" s="354"/>
      <c r="BS17" s="18" t="s">
        <v>37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54"/>
      <c r="BS18" s="18" t="s">
        <v>6</v>
      </c>
    </row>
    <row r="19" spans="1:71" s="1" customFormat="1" ht="12" customHeight="1">
      <c r="B19" s="22"/>
      <c r="C19" s="23"/>
      <c r="D19" s="30" t="s">
        <v>38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54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54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54"/>
    </row>
    <row r="22" spans="1:71" s="1" customFormat="1" ht="12" customHeight="1">
      <c r="B22" s="22"/>
      <c r="C22" s="23"/>
      <c r="D22" s="30" t="s">
        <v>40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54"/>
    </row>
    <row r="23" spans="1:71" s="1" customFormat="1" ht="107.25" customHeight="1">
      <c r="B23" s="22"/>
      <c r="C23" s="23"/>
      <c r="D23" s="23"/>
      <c r="E23" s="361" t="s">
        <v>41</v>
      </c>
      <c r="F23" s="361"/>
      <c r="G23" s="361"/>
      <c r="H23" s="361"/>
      <c r="I23" s="361"/>
      <c r="J23" s="361"/>
      <c r="K23" s="361"/>
      <c r="L23" s="361"/>
      <c r="M23" s="361"/>
      <c r="N23" s="361"/>
      <c r="O23" s="361"/>
      <c r="P23" s="361"/>
      <c r="Q23" s="361"/>
      <c r="R23" s="361"/>
      <c r="S23" s="361"/>
      <c r="T23" s="361"/>
      <c r="U23" s="361"/>
      <c r="V23" s="361"/>
      <c r="W23" s="361"/>
      <c r="X23" s="361"/>
      <c r="Y23" s="361"/>
      <c r="Z23" s="361"/>
      <c r="AA23" s="361"/>
      <c r="AB23" s="361"/>
      <c r="AC23" s="361"/>
      <c r="AD23" s="361"/>
      <c r="AE23" s="361"/>
      <c r="AF23" s="361"/>
      <c r="AG23" s="361"/>
      <c r="AH23" s="361"/>
      <c r="AI23" s="361"/>
      <c r="AJ23" s="361"/>
      <c r="AK23" s="361"/>
      <c r="AL23" s="361"/>
      <c r="AM23" s="361"/>
      <c r="AN23" s="361"/>
      <c r="AO23" s="23"/>
      <c r="AP23" s="23"/>
      <c r="AQ23" s="23"/>
      <c r="AR23" s="21"/>
      <c r="BE23" s="354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54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54"/>
    </row>
    <row r="26" spans="1:71" s="2" customFormat="1" ht="25.9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62">
        <f>ROUND(AG54,2)</f>
        <v>0</v>
      </c>
      <c r="AL26" s="363"/>
      <c r="AM26" s="363"/>
      <c r="AN26" s="363"/>
      <c r="AO26" s="363"/>
      <c r="AP26" s="37"/>
      <c r="AQ26" s="37"/>
      <c r="AR26" s="40"/>
      <c r="BE26" s="354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54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64" t="s">
        <v>43</v>
      </c>
      <c r="M28" s="364"/>
      <c r="N28" s="364"/>
      <c r="O28" s="364"/>
      <c r="P28" s="364"/>
      <c r="Q28" s="37"/>
      <c r="R28" s="37"/>
      <c r="S28" s="37"/>
      <c r="T28" s="37"/>
      <c r="U28" s="37"/>
      <c r="V28" s="37"/>
      <c r="W28" s="364" t="s">
        <v>44</v>
      </c>
      <c r="X28" s="364"/>
      <c r="Y28" s="364"/>
      <c r="Z28" s="364"/>
      <c r="AA28" s="364"/>
      <c r="AB28" s="364"/>
      <c r="AC28" s="364"/>
      <c r="AD28" s="364"/>
      <c r="AE28" s="364"/>
      <c r="AF28" s="37"/>
      <c r="AG28" s="37"/>
      <c r="AH28" s="37"/>
      <c r="AI28" s="37"/>
      <c r="AJ28" s="37"/>
      <c r="AK28" s="364" t="s">
        <v>45</v>
      </c>
      <c r="AL28" s="364"/>
      <c r="AM28" s="364"/>
      <c r="AN28" s="364"/>
      <c r="AO28" s="364"/>
      <c r="AP28" s="37"/>
      <c r="AQ28" s="37"/>
      <c r="AR28" s="40"/>
      <c r="BE28" s="354"/>
    </row>
    <row r="29" spans="1:71" s="3" customFormat="1" ht="14.45" customHeight="1">
      <c r="B29" s="41"/>
      <c r="C29" s="42"/>
      <c r="D29" s="30" t="s">
        <v>46</v>
      </c>
      <c r="E29" s="42"/>
      <c r="F29" s="30" t="s">
        <v>47</v>
      </c>
      <c r="G29" s="42"/>
      <c r="H29" s="42"/>
      <c r="I29" s="42"/>
      <c r="J29" s="42"/>
      <c r="K29" s="42"/>
      <c r="L29" s="367">
        <v>0.21</v>
      </c>
      <c r="M29" s="366"/>
      <c r="N29" s="366"/>
      <c r="O29" s="366"/>
      <c r="P29" s="366"/>
      <c r="Q29" s="42"/>
      <c r="R29" s="42"/>
      <c r="S29" s="42"/>
      <c r="T29" s="42"/>
      <c r="U29" s="42"/>
      <c r="V29" s="42"/>
      <c r="W29" s="365">
        <f>ROUND(AZ54, 2)</f>
        <v>0</v>
      </c>
      <c r="X29" s="366"/>
      <c r="Y29" s="366"/>
      <c r="Z29" s="366"/>
      <c r="AA29" s="366"/>
      <c r="AB29" s="366"/>
      <c r="AC29" s="366"/>
      <c r="AD29" s="366"/>
      <c r="AE29" s="366"/>
      <c r="AF29" s="42"/>
      <c r="AG29" s="42"/>
      <c r="AH29" s="42"/>
      <c r="AI29" s="42"/>
      <c r="AJ29" s="42"/>
      <c r="AK29" s="365">
        <f>ROUND(AV54, 2)</f>
        <v>0</v>
      </c>
      <c r="AL29" s="366"/>
      <c r="AM29" s="366"/>
      <c r="AN29" s="366"/>
      <c r="AO29" s="366"/>
      <c r="AP29" s="42"/>
      <c r="AQ29" s="42"/>
      <c r="AR29" s="43"/>
      <c r="BE29" s="355"/>
    </row>
    <row r="30" spans="1:71" s="3" customFormat="1" ht="14.45" customHeight="1">
      <c r="B30" s="41"/>
      <c r="C30" s="42"/>
      <c r="D30" s="42"/>
      <c r="E30" s="42"/>
      <c r="F30" s="30" t="s">
        <v>48</v>
      </c>
      <c r="G30" s="42"/>
      <c r="H30" s="42"/>
      <c r="I30" s="42"/>
      <c r="J30" s="42"/>
      <c r="K30" s="42"/>
      <c r="L30" s="367">
        <v>0.15</v>
      </c>
      <c r="M30" s="366"/>
      <c r="N30" s="366"/>
      <c r="O30" s="366"/>
      <c r="P30" s="366"/>
      <c r="Q30" s="42"/>
      <c r="R30" s="42"/>
      <c r="S30" s="42"/>
      <c r="T30" s="42"/>
      <c r="U30" s="42"/>
      <c r="V30" s="42"/>
      <c r="W30" s="365">
        <f>ROUND(BA54, 2)</f>
        <v>0</v>
      </c>
      <c r="X30" s="366"/>
      <c r="Y30" s="366"/>
      <c r="Z30" s="366"/>
      <c r="AA30" s="366"/>
      <c r="AB30" s="366"/>
      <c r="AC30" s="366"/>
      <c r="AD30" s="366"/>
      <c r="AE30" s="366"/>
      <c r="AF30" s="42"/>
      <c r="AG30" s="42"/>
      <c r="AH30" s="42"/>
      <c r="AI30" s="42"/>
      <c r="AJ30" s="42"/>
      <c r="AK30" s="365">
        <f>ROUND(AW54, 2)</f>
        <v>0</v>
      </c>
      <c r="AL30" s="366"/>
      <c r="AM30" s="366"/>
      <c r="AN30" s="366"/>
      <c r="AO30" s="366"/>
      <c r="AP30" s="42"/>
      <c r="AQ30" s="42"/>
      <c r="AR30" s="43"/>
      <c r="BE30" s="355"/>
    </row>
    <row r="31" spans="1:71" s="3" customFormat="1" ht="14.45" hidden="1" customHeight="1">
      <c r="B31" s="41"/>
      <c r="C31" s="42"/>
      <c r="D31" s="42"/>
      <c r="E31" s="42"/>
      <c r="F31" s="30" t="s">
        <v>49</v>
      </c>
      <c r="G31" s="42"/>
      <c r="H31" s="42"/>
      <c r="I31" s="42"/>
      <c r="J31" s="42"/>
      <c r="K31" s="42"/>
      <c r="L31" s="367">
        <v>0.21</v>
      </c>
      <c r="M31" s="366"/>
      <c r="N31" s="366"/>
      <c r="O31" s="366"/>
      <c r="P31" s="366"/>
      <c r="Q31" s="42"/>
      <c r="R31" s="42"/>
      <c r="S31" s="42"/>
      <c r="T31" s="42"/>
      <c r="U31" s="42"/>
      <c r="V31" s="42"/>
      <c r="W31" s="365">
        <f>ROUND(BB54, 2)</f>
        <v>0</v>
      </c>
      <c r="X31" s="366"/>
      <c r="Y31" s="366"/>
      <c r="Z31" s="366"/>
      <c r="AA31" s="366"/>
      <c r="AB31" s="366"/>
      <c r="AC31" s="366"/>
      <c r="AD31" s="366"/>
      <c r="AE31" s="366"/>
      <c r="AF31" s="42"/>
      <c r="AG31" s="42"/>
      <c r="AH31" s="42"/>
      <c r="AI31" s="42"/>
      <c r="AJ31" s="42"/>
      <c r="AK31" s="365">
        <v>0</v>
      </c>
      <c r="AL31" s="366"/>
      <c r="AM31" s="366"/>
      <c r="AN31" s="366"/>
      <c r="AO31" s="366"/>
      <c r="AP31" s="42"/>
      <c r="AQ31" s="42"/>
      <c r="AR31" s="43"/>
      <c r="BE31" s="355"/>
    </row>
    <row r="32" spans="1:71" s="3" customFormat="1" ht="14.45" hidden="1" customHeight="1">
      <c r="B32" s="41"/>
      <c r="C32" s="42"/>
      <c r="D32" s="42"/>
      <c r="E32" s="42"/>
      <c r="F32" s="30" t="s">
        <v>50</v>
      </c>
      <c r="G32" s="42"/>
      <c r="H32" s="42"/>
      <c r="I32" s="42"/>
      <c r="J32" s="42"/>
      <c r="K32" s="42"/>
      <c r="L32" s="367">
        <v>0.15</v>
      </c>
      <c r="M32" s="366"/>
      <c r="N32" s="366"/>
      <c r="O32" s="366"/>
      <c r="P32" s="366"/>
      <c r="Q32" s="42"/>
      <c r="R32" s="42"/>
      <c r="S32" s="42"/>
      <c r="T32" s="42"/>
      <c r="U32" s="42"/>
      <c r="V32" s="42"/>
      <c r="W32" s="365">
        <f>ROUND(BC54, 2)</f>
        <v>0</v>
      </c>
      <c r="X32" s="366"/>
      <c r="Y32" s="366"/>
      <c r="Z32" s="366"/>
      <c r="AA32" s="366"/>
      <c r="AB32" s="366"/>
      <c r="AC32" s="366"/>
      <c r="AD32" s="366"/>
      <c r="AE32" s="366"/>
      <c r="AF32" s="42"/>
      <c r="AG32" s="42"/>
      <c r="AH32" s="42"/>
      <c r="AI32" s="42"/>
      <c r="AJ32" s="42"/>
      <c r="AK32" s="365">
        <v>0</v>
      </c>
      <c r="AL32" s="366"/>
      <c r="AM32" s="366"/>
      <c r="AN32" s="366"/>
      <c r="AO32" s="366"/>
      <c r="AP32" s="42"/>
      <c r="AQ32" s="42"/>
      <c r="AR32" s="43"/>
      <c r="BE32" s="355"/>
    </row>
    <row r="33" spans="1:57" s="3" customFormat="1" ht="14.45" hidden="1" customHeight="1">
      <c r="B33" s="41"/>
      <c r="C33" s="42"/>
      <c r="D33" s="42"/>
      <c r="E33" s="42"/>
      <c r="F33" s="30" t="s">
        <v>51</v>
      </c>
      <c r="G33" s="42"/>
      <c r="H33" s="42"/>
      <c r="I33" s="42"/>
      <c r="J33" s="42"/>
      <c r="K33" s="42"/>
      <c r="L33" s="367">
        <v>0</v>
      </c>
      <c r="M33" s="366"/>
      <c r="N33" s="366"/>
      <c r="O33" s="366"/>
      <c r="P33" s="366"/>
      <c r="Q33" s="42"/>
      <c r="R33" s="42"/>
      <c r="S33" s="42"/>
      <c r="T33" s="42"/>
      <c r="U33" s="42"/>
      <c r="V33" s="42"/>
      <c r="W33" s="365">
        <f>ROUND(BD54, 2)</f>
        <v>0</v>
      </c>
      <c r="X33" s="366"/>
      <c r="Y33" s="366"/>
      <c r="Z33" s="366"/>
      <c r="AA33" s="366"/>
      <c r="AB33" s="366"/>
      <c r="AC33" s="366"/>
      <c r="AD33" s="366"/>
      <c r="AE33" s="366"/>
      <c r="AF33" s="42"/>
      <c r="AG33" s="42"/>
      <c r="AH33" s="42"/>
      <c r="AI33" s="42"/>
      <c r="AJ33" s="42"/>
      <c r="AK33" s="365">
        <v>0</v>
      </c>
      <c r="AL33" s="366"/>
      <c r="AM33" s="366"/>
      <c r="AN33" s="366"/>
      <c r="AO33" s="366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52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53</v>
      </c>
      <c r="U35" s="46"/>
      <c r="V35" s="46"/>
      <c r="W35" s="46"/>
      <c r="X35" s="371" t="s">
        <v>54</v>
      </c>
      <c r="Y35" s="369"/>
      <c r="Z35" s="369"/>
      <c r="AA35" s="369"/>
      <c r="AB35" s="369"/>
      <c r="AC35" s="46"/>
      <c r="AD35" s="46"/>
      <c r="AE35" s="46"/>
      <c r="AF35" s="46"/>
      <c r="AG35" s="46"/>
      <c r="AH35" s="46"/>
      <c r="AI35" s="46"/>
      <c r="AJ35" s="46"/>
      <c r="AK35" s="368">
        <f>SUM(AK26:AK33)</f>
        <v>0</v>
      </c>
      <c r="AL35" s="369"/>
      <c r="AM35" s="369"/>
      <c r="AN35" s="369"/>
      <c r="AO35" s="370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55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SM2022_03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50" t="str">
        <f>K6</f>
        <v>Vybudování záložní serverovny v areálu BKOM Masná – Porážka pro zálohu IS BKOM a systémů v majetku SMB  ve správě BKOM</v>
      </c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1"/>
      <c r="AL45" s="351"/>
      <c r="AM45" s="351"/>
      <c r="AN45" s="351"/>
      <c r="AO45" s="351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 xml:space="preserve"> 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79" t="str">
        <f>IF(AN8= "","",AN8)</f>
        <v>24. 8. 2022</v>
      </c>
      <c r="AN47" s="379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2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Brněnské komunikace a.s.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33</v>
      </c>
      <c r="AJ49" s="37"/>
      <c r="AK49" s="37"/>
      <c r="AL49" s="37"/>
      <c r="AM49" s="380" t="str">
        <f>IF(E17="","",E17)</f>
        <v>Cube project s.r.o.</v>
      </c>
      <c r="AN49" s="381"/>
      <c r="AO49" s="381"/>
      <c r="AP49" s="381"/>
      <c r="AQ49" s="37"/>
      <c r="AR49" s="40"/>
      <c r="AS49" s="382" t="s">
        <v>56</v>
      </c>
      <c r="AT49" s="38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2" customHeight="1">
      <c r="A50" s="35"/>
      <c r="B50" s="36"/>
      <c r="C50" s="30" t="s">
        <v>31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38</v>
      </c>
      <c r="AJ50" s="37"/>
      <c r="AK50" s="37"/>
      <c r="AL50" s="37"/>
      <c r="AM50" s="380" t="str">
        <f>IF(E20="","",E20)</f>
        <v>Ing. Vojtěch Biolek</v>
      </c>
      <c r="AN50" s="381"/>
      <c r="AO50" s="381"/>
      <c r="AP50" s="381"/>
      <c r="AQ50" s="37"/>
      <c r="AR50" s="40"/>
      <c r="AS50" s="384"/>
      <c r="AT50" s="38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86"/>
      <c r="AT51" s="38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45" t="s">
        <v>57</v>
      </c>
      <c r="D52" s="346"/>
      <c r="E52" s="346"/>
      <c r="F52" s="346"/>
      <c r="G52" s="346"/>
      <c r="H52" s="67"/>
      <c r="I52" s="349" t="s">
        <v>58</v>
      </c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78" t="s">
        <v>59</v>
      </c>
      <c r="AH52" s="346"/>
      <c r="AI52" s="346"/>
      <c r="AJ52" s="346"/>
      <c r="AK52" s="346"/>
      <c r="AL52" s="346"/>
      <c r="AM52" s="346"/>
      <c r="AN52" s="349" t="s">
        <v>60</v>
      </c>
      <c r="AO52" s="346"/>
      <c r="AP52" s="346"/>
      <c r="AQ52" s="68" t="s">
        <v>61</v>
      </c>
      <c r="AR52" s="40"/>
      <c r="AS52" s="69" t="s">
        <v>62</v>
      </c>
      <c r="AT52" s="70" t="s">
        <v>63</v>
      </c>
      <c r="AU52" s="70" t="s">
        <v>64</v>
      </c>
      <c r="AV52" s="70" t="s">
        <v>65</v>
      </c>
      <c r="AW52" s="70" t="s">
        <v>66</v>
      </c>
      <c r="AX52" s="70" t="s">
        <v>67</v>
      </c>
      <c r="AY52" s="70" t="s">
        <v>68</v>
      </c>
      <c r="AZ52" s="70" t="s">
        <v>69</v>
      </c>
      <c r="BA52" s="70" t="s">
        <v>70</v>
      </c>
      <c r="BB52" s="70" t="s">
        <v>71</v>
      </c>
      <c r="BC52" s="70" t="s">
        <v>72</v>
      </c>
      <c r="BD52" s="71" t="s">
        <v>73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74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2">
        <f>ROUND(AG55+SUM(AG56:AG61)+AG65,2)</f>
        <v>0</v>
      </c>
      <c r="AH54" s="352"/>
      <c r="AI54" s="352"/>
      <c r="AJ54" s="352"/>
      <c r="AK54" s="352"/>
      <c r="AL54" s="352"/>
      <c r="AM54" s="352"/>
      <c r="AN54" s="388">
        <f t="shared" ref="AN54:AN65" si="0">SUM(AG54,AT54)</f>
        <v>0</v>
      </c>
      <c r="AO54" s="388"/>
      <c r="AP54" s="388"/>
      <c r="AQ54" s="79" t="s">
        <v>19</v>
      </c>
      <c r="AR54" s="80"/>
      <c r="AS54" s="81">
        <f>ROUND(AS55+SUM(AS56:AS61)+AS65,2)</f>
        <v>0</v>
      </c>
      <c r="AT54" s="82">
        <f t="shared" ref="AT54:AT65" si="1">ROUND(SUM(AV54:AW54),2)</f>
        <v>0</v>
      </c>
      <c r="AU54" s="83" t="e">
        <f>ROUND(AU55+SUM(AU56:AU61)+AU65,5)</f>
        <v>#REF!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ROUND(AZ55+SUM(AZ56:AZ61)+AZ65,2)</f>
        <v>0</v>
      </c>
      <c r="BA54" s="82">
        <f>ROUND(BA55+SUM(BA56:BA61)+BA65,2)</f>
        <v>0</v>
      </c>
      <c r="BB54" s="82">
        <f>ROUND(BB55+SUM(BB56:BB61)+BB65,2)</f>
        <v>0</v>
      </c>
      <c r="BC54" s="82">
        <f>ROUND(BC55+SUM(BC56:BC61)+BC65,2)</f>
        <v>0</v>
      </c>
      <c r="BD54" s="84">
        <f>ROUND(BD55+SUM(BD56:BD61)+BD65,2)</f>
        <v>0</v>
      </c>
      <c r="BS54" s="85" t="s">
        <v>75</v>
      </c>
      <c r="BT54" s="85" t="s">
        <v>76</v>
      </c>
      <c r="BU54" s="86" t="s">
        <v>77</v>
      </c>
      <c r="BV54" s="85" t="s">
        <v>78</v>
      </c>
      <c r="BW54" s="85" t="s">
        <v>5</v>
      </c>
      <c r="BX54" s="85" t="s">
        <v>79</v>
      </c>
      <c r="CL54" s="85" t="s">
        <v>19</v>
      </c>
    </row>
    <row r="55" spans="1:91" s="7" customFormat="1" ht="16.5" customHeight="1">
      <c r="A55" s="87" t="s">
        <v>80</v>
      </c>
      <c r="B55" s="88"/>
      <c r="C55" s="89"/>
      <c r="D55" s="347" t="s">
        <v>81</v>
      </c>
      <c r="E55" s="347"/>
      <c r="F55" s="347"/>
      <c r="G55" s="347"/>
      <c r="H55" s="347"/>
      <c r="I55" s="90"/>
      <c r="J55" s="347" t="s">
        <v>82</v>
      </c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7"/>
      <c r="Z55" s="347"/>
      <c r="AA55" s="347"/>
      <c r="AB55" s="347"/>
      <c r="AC55" s="347"/>
      <c r="AD55" s="347"/>
      <c r="AE55" s="347"/>
      <c r="AF55" s="347"/>
      <c r="AG55" s="377">
        <f>'D.1.1 - Architektonicko s...'!J30</f>
        <v>0</v>
      </c>
      <c r="AH55" s="376"/>
      <c r="AI55" s="376"/>
      <c r="AJ55" s="376"/>
      <c r="AK55" s="376"/>
      <c r="AL55" s="376"/>
      <c r="AM55" s="376"/>
      <c r="AN55" s="377">
        <f t="shared" si="0"/>
        <v>0</v>
      </c>
      <c r="AO55" s="376"/>
      <c r="AP55" s="376"/>
      <c r="AQ55" s="91" t="s">
        <v>83</v>
      </c>
      <c r="AR55" s="92"/>
      <c r="AS55" s="93">
        <v>0</v>
      </c>
      <c r="AT55" s="94">
        <f t="shared" si="1"/>
        <v>0</v>
      </c>
      <c r="AU55" s="95">
        <f>'D.1.1 - Architektonicko s...'!P90</f>
        <v>0</v>
      </c>
      <c r="AV55" s="94">
        <f>'D.1.1 - Architektonicko s...'!J33</f>
        <v>0</v>
      </c>
      <c r="AW55" s="94">
        <f>'D.1.1 - Architektonicko s...'!J34</f>
        <v>0</v>
      </c>
      <c r="AX55" s="94">
        <f>'D.1.1 - Architektonicko s...'!J35</f>
        <v>0</v>
      </c>
      <c r="AY55" s="94">
        <f>'D.1.1 - Architektonicko s...'!J36</f>
        <v>0</v>
      </c>
      <c r="AZ55" s="94">
        <f>'D.1.1 - Architektonicko s...'!F33</f>
        <v>0</v>
      </c>
      <c r="BA55" s="94">
        <f>'D.1.1 - Architektonicko s...'!F34</f>
        <v>0</v>
      </c>
      <c r="BB55" s="94">
        <f>'D.1.1 - Architektonicko s...'!F35</f>
        <v>0</v>
      </c>
      <c r="BC55" s="94">
        <f>'D.1.1 - Architektonicko s...'!F36</f>
        <v>0</v>
      </c>
      <c r="BD55" s="96">
        <f>'D.1.1 - Architektonicko s...'!F37</f>
        <v>0</v>
      </c>
      <c r="BT55" s="97" t="s">
        <v>84</v>
      </c>
      <c r="BV55" s="97" t="s">
        <v>78</v>
      </c>
      <c r="BW55" s="97" t="s">
        <v>85</v>
      </c>
      <c r="BX55" s="97" t="s">
        <v>5</v>
      </c>
      <c r="CL55" s="97" t="s">
        <v>19</v>
      </c>
      <c r="CM55" s="97" t="s">
        <v>86</v>
      </c>
    </row>
    <row r="56" spans="1:91" s="7" customFormat="1" ht="16.5" customHeight="1">
      <c r="A56" s="87" t="s">
        <v>80</v>
      </c>
      <c r="B56" s="88"/>
      <c r="C56" s="89"/>
      <c r="D56" s="347" t="s">
        <v>87</v>
      </c>
      <c r="E56" s="347"/>
      <c r="F56" s="347"/>
      <c r="G56" s="347"/>
      <c r="H56" s="347"/>
      <c r="I56" s="90"/>
      <c r="J56" s="347" t="s">
        <v>88</v>
      </c>
      <c r="K56" s="347"/>
      <c r="L56" s="347"/>
      <c r="M56" s="347"/>
      <c r="N56" s="347"/>
      <c r="O56" s="347"/>
      <c r="P56" s="347"/>
      <c r="Q56" s="347"/>
      <c r="R56" s="347"/>
      <c r="S56" s="347"/>
      <c r="T56" s="347"/>
      <c r="U56" s="347"/>
      <c r="V56" s="347"/>
      <c r="W56" s="347"/>
      <c r="X56" s="347"/>
      <c r="Y56" s="347"/>
      <c r="Z56" s="347"/>
      <c r="AA56" s="347"/>
      <c r="AB56" s="347"/>
      <c r="AC56" s="347"/>
      <c r="AD56" s="347"/>
      <c r="AE56" s="347"/>
      <c r="AF56" s="347"/>
      <c r="AG56" s="377">
        <f>'D.1.2 - Stavebně mechanic...'!J30</f>
        <v>0</v>
      </c>
      <c r="AH56" s="376"/>
      <c r="AI56" s="376"/>
      <c r="AJ56" s="376"/>
      <c r="AK56" s="376"/>
      <c r="AL56" s="376"/>
      <c r="AM56" s="376"/>
      <c r="AN56" s="377">
        <f t="shared" si="0"/>
        <v>0</v>
      </c>
      <c r="AO56" s="376"/>
      <c r="AP56" s="376"/>
      <c r="AQ56" s="91" t="s">
        <v>83</v>
      </c>
      <c r="AR56" s="92"/>
      <c r="AS56" s="93">
        <v>0</v>
      </c>
      <c r="AT56" s="94">
        <f t="shared" si="1"/>
        <v>0</v>
      </c>
      <c r="AU56" s="95">
        <f>'D.1.2 - Stavebně mechanic...'!P82</f>
        <v>0</v>
      </c>
      <c r="AV56" s="94">
        <f>'D.1.2 - Stavebně mechanic...'!J33</f>
        <v>0</v>
      </c>
      <c r="AW56" s="94">
        <f>'D.1.2 - Stavebně mechanic...'!J34</f>
        <v>0</v>
      </c>
      <c r="AX56" s="94">
        <f>'D.1.2 - Stavebně mechanic...'!J35</f>
        <v>0</v>
      </c>
      <c r="AY56" s="94">
        <f>'D.1.2 - Stavebně mechanic...'!J36</f>
        <v>0</v>
      </c>
      <c r="AZ56" s="94">
        <f>'D.1.2 - Stavebně mechanic...'!F33</f>
        <v>0</v>
      </c>
      <c r="BA56" s="94">
        <f>'D.1.2 - Stavebně mechanic...'!F34</f>
        <v>0</v>
      </c>
      <c r="BB56" s="94">
        <f>'D.1.2 - Stavebně mechanic...'!F35</f>
        <v>0</v>
      </c>
      <c r="BC56" s="94">
        <f>'D.1.2 - Stavebně mechanic...'!F36</f>
        <v>0</v>
      </c>
      <c r="BD56" s="96">
        <f>'D.1.2 - Stavebně mechanic...'!F37</f>
        <v>0</v>
      </c>
      <c r="BT56" s="97" t="s">
        <v>84</v>
      </c>
      <c r="BV56" s="97" t="s">
        <v>78</v>
      </c>
      <c r="BW56" s="97" t="s">
        <v>89</v>
      </c>
      <c r="BX56" s="97" t="s">
        <v>5</v>
      </c>
      <c r="CL56" s="97" t="s">
        <v>19</v>
      </c>
      <c r="CM56" s="97" t="s">
        <v>86</v>
      </c>
    </row>
    <row r="57" spans="1:91" s="7" customFormat="1" ht="16.5" customHeight="1">
      <c r="A57" s="87" t="s">
        <v>80</v>
      </c>
      <c r="B57" s="88"/>
      <c r="C57" s="89"/>
      <c r="D57" s="347" t="s">
        <v>90</v>
      </c>
      <c r="E57" s="347"/>
      <c r="F57" s="347"/>
      <c r="G57" s="347"/>
      <c r="H57" s="347"/>
      <c r="I57" s="90"/>
      <c r="J57" s="347" t="s">
        <v>91</v>
      </c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347"/>
      <c r="AE57" s="347"/>
      <c r="AF57" s="347"/>
      <c r="AG57" s="377">
        <f>'D.1.3 - Požárně bezpečnos...'!J30</f>
        <v>0</v>
      </c>
      <c r="AH57" s="376"/>
      <c r="AI57" s="376"/>
      <c r="AJ57" s="376"/>
      <c r="AK57" s="376"/>
      <c r="AL57" s="376"/>
      <c r="AM57" s="376"/>
      <c r="AN57" s="377">
        <f t="shared" si="0"/>
        <v>0</v>
      </c>
      <c r="AO57" s="376"/>
      <c r="AP57" s="376"/>
      <c r="AQ57" s="91" t="s">
        <v>83</v>
      </c>
      <c r="AR57" s="92"/>
      <c r="AS57" s="93">
        <v>0</v>
      </c>
      <c r="AT57" s="94">
        <f t="shared" si="1"/>
        <v>0</v>
      </c>
      <c r="AU57" s="95">
        <f>'D.1.3 - Požárně bezpečnos...'!P82</f>
        <v>0</v>
      </c>
      <c r="AV57" s="94">
        <f>'D.1.3 - Požárně bezpečnos...'!J33</f>
        <v>0</v>
      </c>
      <c r="AW57" s="94">
        <f>'D.1.3 - Požárně bezpečnos...'!J34</f>
        <v>0</v>
      </c>
      <c r="AX57" s="94">
        <f>'D.1.3 - Požárně bezpečnos...'!J35</f>
        <v>0</v>
      </c>
      <c r="AY57" s="94">
        <f>'D.1.3 - Požárně bezpečnos...'!J36</f>
        <v>0</v>
      </c>
      <c r="AZ57" s="94">
        <f>'D.1.3 - Požárně bezpečnos...'!F33</f>
        <v>0</v>
      </c>
      <c r="BA57" s="94">
        <f>'D.1.3 - Požárně bezpečnos...'!F34</f>
        <v>0</v>
      </c>
      <c r="BB57" s="94">
        <f>'D.1.3 - Požárně bezpečnos...'!F35</f>
        <v>0</v>
      </c>
      <c r="BC57" s="94">
        <f>'D.1.3 - Požárně bezpečnos...'!F36</f>
        <v>0</v>
      </c>
      <c r="BD57" s="96">
        <f>'D.1.3 - Požárně bezpečnos...'!F37</f>
        <v>0</v>
      </c>
      <c r="BT57" s="97" t="s">
        <v>84</v>
      </c>
      <c r="BV57" s="97" t="s">
        <v>78</v>
      </c>
      <c r="BW57" s="97" t="s">
        <v>92</v>
      </c>
      <c r="BX57" s="97" t="s">
        <v>5</v>
      </c>
      <c r="CL57" s="97" t="s">
        <v>19</v>
      </c>
      <c r="CM57" s="97" t="s">
        <v>86</v>
      </c>
    </row>
    <row r="58" spans="1:91" s="7" customFormat="1" ht="16.5" customHeight="1">
      <c r="A58" s="87" t="s">
        <v>80</v>
      </c>
      <c r="B58" s="88"/>
      <c r="C58" s="89"/>
      <c r="D58" s="347" t="s">
        <v>93</v>
      </c>
      <c r="E58" s="347"/>
      <c r="F58" s="347"/>
      <c r="G58" s="347"/>
      <c r="H58" s="347"/>
      <c r="I58" s="90"/>
      <c r="J58" s="347" t="s">
        <v>94</v>
      </c>
      <c r="K58" s="347"/>
      <c r="L58" s="347"/>
      <c r="M58" s="347"/>
      <c r="N58" s="347"/>
      <c r="O58" s="347"/>
      <c r="P58" s="347"/>
      <c r="Q58" s="347"/>
      <c r="R58" s="347"/>
      <c r="S58" s="347"/>
      <c r="T58" s="347"/>
      <c r="U58" s="347"/>
      <c r="V58" s="347"/>
      <c r="W58" s="347"/>
      <c r="X58" s="347"/>
      <c r="Y58" s="347"/>
      <c r="Z58" s="347"/>
      <c r="AA58" s="347"/>
      <c r="AB58" s="347"/>
      <c r="AC58" s="347"/>
      <c r="AD58" s="347"/>
      <c r="AE58" s="347"/>
      <c r="AF58" s="347"/>
      <c r="AG58" s="377">
        <f>'D.1.4.1 - Zdravotechnika'!J30</f>
        <v>0</v>
      </c>
      <c r="AH58" s="376"/>
      <c r="AI58" s="376"/>
      <c r="AJ58" s="376"/>
      <c r="AK58" s="376"/>
      <c r="AL58" s="376"/>
      <c r="AM58" s="376"/>
      <c r="AN58" s="377">
        <f t="shared" si="0"/>
        <v>0</v>
      </c>
      <c r="AO58" s="376"/>
      <c r="AP58" s="376"/>
      <c r="AQ58" s="91" t="s">
        <v>83</v>
      </c>
      <c r="AR58" s="92"/>
      <c r="AS58" s="93">
        <v>0</v>
      </c>
      <c r="AT58" s="94">
        <f t="shared" si="1"/>
        <v>0</v>
      </c>
      <c r="AU58" s="95">
        <f>'D.1.4.1 - Zdravotechnika'!P87</f>
        <v>0</v>
      </c>
      <c r="AV58" s="94">
        <f>'D.1.4.1 - Zdravotechnika'!J33</f>
        <v>0</v>
      </c>
      <c r="AW58" s="94">
        <f>'D.1.4.1 - Zdravotechnika'!J34</f>
        <v>0</v>
      </c>
      <c r="AX58" s="94">
        <f>'D.1.4.1 - Zdravotechnika'!J35</f>
        <v>0</v>
      </c>
      <c r="AY58" s="94">
        <f>'D.1.4.1 - Zdravotechnika'!J36</f>
        <v>0</v>
      </c>
      <c r="AZ58" s="94">
        <f>'D.1.4.1 - Zdravotechnika'!F33</f>
        <v>0</v>
      </c>
      <c r="BA58" s="94">
        <f>'D.1.4.1 - Zdravotechnika'!F34</f>
        <v>0</v>
      </c>
      <c r="BB58" s="94">
        <f>'D.1.4.1 - Zdravotechnika'!F35</f>
        <v>0</v>
      </c>
      <c r="BC58" s="94">
        <f>'D.1.4.1 - Zdravotechnika'!F36</f>
        <v>0</v>
      </c>
      <c r="BD58" s="96">
        <f>'D.1.4.1 - Zdravotechnika'!F37</f>
        <v>0</v>
      </c>
      <c r="BT58" s="97" t="s">
        <v>84</v>
      </c>
      <c r="BV58" s="97" t="s">
        <v>78</v>
      </c>
      <c r="BW58" s="97" t="s">
        <v>95</v>
      </c>
      <c r="BX58" s="97" t="s">
        <v>5</v>
      </c>
      <c r="CL58" s="97" t="s">
        <v>19</v>
      </c>
      <c r="CM58" s="97" t="s">
        <v>86</v>
      </c>
    </row>
    <row r="59" spans="1:91" s="7" customFormat="1" ht="16.5" customHeight="1">
      <c r="A59" s="87" t="s">
        <v>80</v>
      </c>
      <c r="B59" s="88"/>
      <c r="C59" s="89"/>
      <c r="D59" s="347" t="s">
        <v>96</v>
      </c>
      <c r="E59" s="347"/>
      <c r="F59" s="347"/>
      <c r="G59" s="347"/>
      <c r="H59" s="347"/>
      <c r="I59" s="90"/>
      <c r="J59" s="347" t="s">
        <v>97</v>
      </c>
      <c r="K59" s="347"/>
      <c r="L59" s="347"/>
      <c r="M59" s="347"/>
      <c r="N59" s="347"/>
      <c r="O59" s="347"/>
      <c r="P59" s="347"/>
      <c r="Q59" s="347"/>
      <c r="R59" s="347"/>
      <c r="S59" s="347"/>
      <c r="T59" s="347"/>
      <c r="U59" s="347"/>
      <c r="V59" s="347"/>
      <c r="W59" s="347"/>
      <c r="X59" s="347"/>
      <c r="Y59" s="347"/>
      <c r="Z59" s="347"/>
      <c r="AA59" s="347"/>
      <c r="AB59" s="347"/>
      <c r="AC59" s="347"/>
      <c r="AD59" s="347"/>
      <c r="AE59" s="347"/>
      <c r="AF59" s="347"/>
      <c r="AG59" s="377">
        <f>'D.1.4.2 - Vzduchotechnika...'!J30</f>
        <v>0</v>
      </c>
      <c r="AH59" s="376"/>
      <c r="AI59" s="376"/>
      <c r="AJ59" s="376"/>
      <c r="AK59" s="376"/>
      <c r="AL59" s="376"/>
      <c r="AM59" s="376"/>
      <c r="AN59" s="377">
        <f t="shared" si="0"/>
        <v>0</v>
      </c>
      <c r="AO59" s="376"/>
      <c r="AP59" s="376"/>
      <c r="AQ59" s="91" t="s">
        <v>83</v>
      </c>
      <c r="AR59" s="92"/>
      <c r="AS59" s="93">
        <v>0</v>
      </c>
      <c r="AT59" s="94">
        <f t="shared" si="1"/>
        <v>0</v>
      </c>
      <c r="AU59" s="95">
        <f>'D.1.4.2 - Vzduchotechnika...'!P83</f>
        <v>0</v>
      </c>
      <c r="AV59" s="94">
        <f>'D.1.4.2 - Vzduchotechnika...'!J33</f>
        <v>0</v>
      </c>
      <c r="AW59" s="94">
        <f>'D.1.4.2 - Vzduchotechnika...'!J34</f>
        <v>0</v>
      </c>
      <c r="AX59" s="94">
        <f>'D.1.4.2 - Vzduchotechnika...'!J35</f>
        <v>0</v>
      </c>
      <c r="AY59" s="94">
        <f>'D.1.4.2 - Vzduchotechnika...'!J36</f>
        <v>0</v>
      </c>
      <c r="AZ59" s="94">
        <f>'D.1.4.2 - Vzduchotechnika...'!F33</f>
        <v>0</v>
      </c>
      <c r="BA59" s="94">
        <f>'D.1.4.2 - Vzduchotechnika...'!F34</f>
        <v>0</v>
      </c>
      <c r="BB59" s="94">
        <f>'D.1.4.2 - Vzduchotechnika...'!F35</f>
        <v>0</v>
      </c>
      <c r="BC59" s="94">
        <f>'D.1.4.2 - Vzduchotechnika...'!F36</f>
        <v>0</v>
      </c>
      <c r="BD59" s="96">
        <f>'D.1.4.2 - Vzduchotechnika...'!F37</f>
        <v>0</v>
      </c>
      <c r="BT59" s="97" t="s">
        <v>84</v>
      </c>
      <c r="BV59" s="97" t="s">
        <v>78</v>
      </c>
      <c r="BW59" s="97" t="s">
        <v>98</v>
      </c>
      <c r="BX59" s="97" t="s">
        <v>5</v>
      </c>
      <c r="CL59" s="97" t="s">
        <v>19</v>
      </c>
      <c r="CM59" s="97" t="s">
        <v>86</v>
      </c>
    </row>
    <row r="60" spans="1:91" s="7" customFormat="1" ht="16.5" customHeight="1">
      <c r="A60" s="87" t="s">
        <v>80</v>
      </c>
      <c r="B60" s="88"/>
      <c r="C60" s="89"/>
      <c r="D60" s="347" t="s">
        <v>99</v>
      </c>
      <c r="E60" s="347"/>
      <c r="F60" s="347"/>
      <c r="G60" s="347"/>
      <c r="H60" s="347"/>
      <c r="I60" s="90"/>
      <c r="J60" s="347" t="s">
        <v>100</v>
      </c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7"/>
      <c r="AF60" s="347"/>
      <c r="AG60" s="377">
        <f>'D.1.4.3 - Silnoproudé ele...'!J30</f>
        <v>0</v>
      </c>
      <c r="AH60" s="376"/>
      <c r="AI60" s="376"/>
      <c r="AJ60" s="376"/>
      <c r="AK60" s="376"/>
      <c r="AL60" s="376"/>
      <c r="AM60" s="376"/>
      <c r="AN60" s="377">
        <f t="shared" si="0"/>
        <v>0</v>
      </c>
      <c r="AO60" s="376"/>
      <c r="AP60" s="376"/>
      <c r="AQ60" s="91" t="s">
        <v>83</v>
      </c>
      <c r="AR60" s="92"/>
      <c r="AS60" s="93">
        <v>0</v>
      </c>
      <c r="AT60" s="94">
        <f t="shared" si="1"/>
        <v>0</v>
      </c>
      <c r="AU60" s="95" t="e">
        <f>'D.1.4.3 - Silnoproudé ele...'!P86</f>
        <v>#REF!</v>
      </c>
      <c r="AV60" s="94">
        <f>'D.1.4.3 - Silnoproudé ele...'!J33</f>
        <v>0</v>
      </c>
      <c r="AW60" s="94">
        <f>'D.1.4.3 - Silnoproudé ele...'!J34</f>
        <v>0</v>
      </c>
      <c r="AX60" s="94">
        <f>'D.1.4.3 - Silnoproudé ele...'!J35</f>
        <v>0</v>
      </c>
      <c r="AY60" s="94">
        <f>'D.1.4.3 - Silnoproudé ele...'!J36</f>
        <v>0</v>
      </c>
      <c r="AZ60" s="94">
        <f>'D.1.4.3 - Silnoproudé ele...'!F33</f>
        <v>0</v>
      </c>
      <c r="BA60" s="94">
        <f>'D.1.4.3 - Silnoproudé ele...'!F34</f>
        <v>0</v>
      </c>
      <c r="BB60" s="94">
        <f>'D.1.4.3 - Silnoproudé ele...'!F35</f>
        <v>0</v>
      </c>
      <c r="BC60" s="94">
        <f>'D.1.4.3 - Silnoproudé ele...'!F36</f>
        <v>0</v>
      </c>
      <c r="BD60" s="96">
        <f>'D.1.4.3 - Silnoproudé ele...'!F37</f>
        <v>0</v>
      </c>
      <c r="BT60" s="97" t="s">
        <v>84</v>
      </c>
      <c r="BV60" s="97" t="s">
        <v>78</v>
      </c>
      <c r="BW60" s="97" t="s">
        <v>101</v>
      </c>
      <c r="BX60" s="97" t="s">
        <v>5</v>
      </c>
      <c r="CL60" s="97" t="s">
        <v>19</v>
      </c>
      <c r="CM60" s="97" t="s">
        <v>86</v>
      </c>
    </row>
    <row r="61" spans="1:91" s="7" customFormat="1" ht="16.5" customHeight="1">
      <c r="B61" s="88"/>
      <c r="C61" s="89"/>
      <c r="D61" s="347" t="s">
        <v>102</v>
      </c>
      <c r="E61" s="347"/>
      <c r="F61" s="347"/>
      <c r="G61" s="347"/>
      <c r="H61" s="347"/>
      <c r="I61" s="90"/>
      <c r="J61" s="347" t="s">
        <v>103</v>
      </c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347"/>
      <c r="AF61" s="347"/>
      <c r="AG61" s="375">
        <f>ROUND(SUM(AG62:AG64),2)</f>
        <v>0</v>
      </c>
      <c r="AH61" s="376"/>
      <c r="AI61" s="376"/>
      <c r="AJ61" s="376"/>
      <c r="AK61" s="376"/>
      <c r="AL61" s="376"/>
      <c r="AM61" s="376"/>
      <c r="AN61" s="377">
        <f t="shared" si="0"/>
        <v>0</v>
      </c>
      <c r="AO61" s="376"/>
      <c r="AP61" s="376"/>
      <c r="AQ61" s="91" t="s">
        <v>83</v>
      </c>
      <c r="AR61" s="92"/>
      <c r="AS61" s="93">
        <f>ROUND(SUM(AS62:AS64),2)</f>
        <v>0</v>
      </c>
      <c r="AT61" s="94">
        <f t="shared" si="1"/>
        <v>0</v>
      </c>
      <c r="AU61" s="95">
        <f>ROUND(SUM(AU62:AU64),5)</f>
        <v>0</v>
      </c>
      <c r="AV61" s="94">
        <f>ROUND(AZ61*L29,2)</f>
        <v>0</v>
      </c>
      <c r="AW61" s="94">
        <f>ROUND(BA61*L30,2)</f>
        <v>0</v>
      </c>
      <c r="AX61" s="94">
        <f>ROUND(BB61*L29,2)</f>
        <v>0</v>
      </c>
      <c r="AY61" s="94">
        <f>ROUND(BC61*L30,2)</f>
        <v>0</v>
      </c>
      <c r="AZ61" s="94">
        <f>ROUND(SUM(AZ62:AZ64),2)</f>
        <v>0</v>
      </c>
      <c r="BA61" s="94">
        <f>ROUND(SUM(BA62:BA64),2)</f>
        <v>0</v>
      </c>
      <c r="BB61" s="94">
        <f>ROUND(SUM(BB62:BB64),2)</f>
        <v>0</v>
      </c>
      <c r="BC61" s="94">
        <f>ROUND(SUM(BC62:BC64),2)</f>
        <v>0</v>
      </c>
      <c r="BD61" s="96">
        <f>ROUND(SUM(BD62:BD64),2)</f>
        <v>0</v>
      </c>
      <c r="BS61" s="97" t="s">
        <v>75</v>
      </c>
      <c r="BT61" s="97" t="s">
        <v>84</v>
      </c>
      <c r="BU61" s="97" t="s">
        <v>77</v>
      </c>
      <c r="BV61" s="97" t="s">
        <v>78</v>
      </c>
      <c r="BW61" s="97" t="s">
        <v>104</v>
      </c>
      <c r="BX61" s="97" t="s">
        <v>5</v>
      </c>
      <c r="CL61" s="97" t="s">
        <v>19</v>
      </c>
      <c r="CM61" s="97" t="s">
        <v>86</v>
      </c>
    </row>
    <row r="62" spans="1:91" s="4" customFormat="1" ht="23.25" customHeight="1">
      <c r="A62" s="87" t="s">
        <v>80</v>
      </c>
      <c r="B62" s="52"/>
      <c r="C62" s="98"/>
      <c r="D62" s="98"/>
      <c r="E62" s="348" t="s">
        <v>105</v>
      </c>
      <c r="F62" s="348"/>
      <c r="G62" s="348"/>
      <c r="H62" s="348"/>
      <c r="I62" s="348"/>
      <c r="J62" s="98"/>
      <c r="K62" s="348" t="s">
        <v>106</v>
      </c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  <c r="Z62" s="348"/>
      <c r="AA62" s="348"/>
      <c r="AB62" s="348"/>
      <c r="AC62" s="348"/>
      <c r="AD62" s="348"/>
      <c r="AE62" s="348"/>
      <c r="AF62" s="348"/>
      <c r="AG62" s="373">
        <f>'D.1.4.4.1 - Poplachová za...'!J32</f>
        <v>0</v>
      </c>
      <c r="AH62" s="374"/>
      <c r="AI62" s="374"/>
      <c r="AJ62" s="374"/>
      <c r="AK62" s="374"/>
      <c r="AL62" s="374"/>
      <c r="AM62" s="374"/>
      <c r="AN62" s="373">
        <f t="shared" si="0"/>
        <v>0</v>
      </c>
      <c r="AO62" s="374"/>
      <c r="AP62" s="374"/>
      <c r="AQ62" s="99" t="s">
        <v>107</v>
      </c>
      <c r="AR62" s="54"/>
      <c r="AS62" s="100">
        <v>0</v>
      </c>
      <c r="AT62" s="101">
        <f t="shared" si="1"/>
        <v>0</v>
      </c>
      <c r="AU62" s="102">
        <f>'D.1.4.4.1 - Poplachová za...'!P91</f>
        <v>0</v>
      </c>
      <c r="AV62" s="101">
        <f>'D.1.4.4.1 - Poplachová za...'!J35</f>
        <v>0</v>
      </c>
      <c r="AW62" s="101">
        <f>'D.1.4.4.1 - Poplachová za...'!J36</f>
        <v>0</v>
      </c>
      <c r="AX62" s="101">
        <f>'D.1.4.4.1 - Poplachová za...'!J37</f>
        <v>0</v>
      </c>
      <c r="AY62" s="101">
        <f>'D.1.4.4.1 - Poplachová za...'!J38</f>
        <v>0</v>
      </c>
      <c r="AZ62" s="101">
        <f>'D.1.4.4.1 - Poplachová za...'!F35</f>
        <v>0</v>
      </c>
      <c r="BA62" s="101">
        <f>'D.1.4.4.1 - Poplachová za...'!F36</f>
        <v>0</v>
      </c>
      <c r="BB62" s="101">
        <f>'D.1.4.4.1 - Poplachová za...'!F37</f>
        <v>0</v>
      </c>
      <c r="BC62" s="101">
        <f>'D.1.4.4.1 - Poplachová za...'!F38</f>
        <v>0</v>
      </c>
      <c r="BD62" s="103">
        <f>'D.1.4.4.1 - Poplachová za...'!F39</f>
        <v>0</v>
      </c>
      <c r="BT62" s="104" t="s">
        <v>86</v>
      </c>
      <c r="BV62" s="104" t="s">
        <v>78</v>
      </c>
      <c r="BW62" s="104" t="s">
        <v>108</v>
      </c>
      <c r="BX62" s="104" t="s">
        <v>104</v>
      </c>
      <c r="CL62" s="104" t="s">
        <v>19</v>
      </c>
    </row>
    <row r="63" spans="1:91" s="4" customFormat="1" ht="16.5" customHeight="1">
      <c r="A63" s="87" t="s">
        <v>80</v>
      </c>
      <c r="B63" s="52"/>
      <c r="C63" s="98"/>
      <c r="D63" s="98"/>
      <c r="E63" s="348" t="s">
        <v>109</v>
      </c>
      <c r="F63" s="348"/>
      <c r="G63" s="348"/>
      <c r="H63" s="348"/>
      <c r="I63" s="348"/>
      <c r="J63" s="98"/>
      <c r="K63" s="348" t="s">
        <v>110</v>
      </c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  <c r="Z63" s="348"/>
      <c r="AA63" s="348"/>
      <c r="AB63" s="348"/>
      <c r="AC63" s="348"/>
      <c r="AD63" s="348"/>
      <c r="AE63" s="348"/>
      <c r="AF63" s="348"/>
      <c r="AG63" s="373">
        <f>'D.1.4.4.2 - Kamerový systém'!J32</f>
        <v>0</v>
      </c>
      <c r="AH63" s="374"/>
      <c r="AI63" s="374"/>
      <c r="AJ63" s="374"/>
      <c r="AK63" s="374"/>
      <c r="AL63" s="374"/>
      <c r="AM63" s="374"/>
      <c r="AN63" s="373">
        <f t="shared" si="0"/>
        <v>0</v>
      </c>
      <c r="AO63" s="374"/>
      <c r="AP63" s="374"/>
      <c r="AQ63" s="99" t="s">
        <v>107</v>
      </c>
      <c r="AR63" s="54"/>
      <c r="AS63" s="100">
        <v>0</v>
      </c>
      <c r="AT63" s="101">
        <f t="shared" si="1"/>
        <v>0</v>
      </c>
      <c r="AU63" s="102">
        <f>'D.1.4.4.2 - Kamerový systém'!P91</f>
        <v>0</v>
      </c>
      <c r="AV63" s="101">
        <f>'D.1.4.4.2 - Kamerový systém'!J35</f>
        <v>0</v>
      </c>
      <c r="AW63" s="101">
        <f>'D.1.4.4.2 - Kamerový systém'!J36</f>
        <v>0</v>
      </c>
      <c r="AX63" s="101">
        <f>'D.1.4.4.2 - Kamerový systém'!J37</f>
        <v>0</v>
      </c>
      <c r="AY63" s="101">
        <f>'D.1.4.4.2 - Kamerový systém'!J38</f>
        <v>0</v>
      </c>
      <c r="AZ63" s="101">
        <f>'D.1.4.4.2 - Kamerový systém'!F35</f>
        <v>0</v>
      </c>
      <c r="BA63" s="101">
        <f>'D.1.4.4.2 - Kamerový systém'!F36</f>
        <v>0</v>
      </c>
      <c r="BB63" s="101">
        <f>'D.1.4.4.2 - Kamerový systém'!F37</f>
        <v>0</v>
      </c>
      <c r="BC63" s="101">
        <f>'D.1.4.4.2 - Kamerový systém'!F38</f>
        <v>0</v>
      </c>
      <c r="BD63" s="103">
        <f>'D.1.4.4.2 - Kamerový systém'!F39</f>
        <v>0</v>
      </c>
      <c r="BT63" s="104" t="s">
        <v>86</v>
      </c>
      <c r="BV63" s="104" t="s">
        <v>78</v>
      </c>
      <c r="BW63" s="104" t="s">
        <v>111</v>
      </c>
      <c r="BX63" s="104" t="s">
        <v>104</v>
      </c>
      <c r="CL63" s="104" t="s">
        <v>19</v>
      </c>
    </row>
    <row r="64" spans="1:91" s="4" customFormat="1" ht="16.5" customHeight="1">
      <c r="A64" s="87" t="s">
        <v>80</v>
      </c>
      <c r="B64" s="52"/>
      <c r="C64" s="98"/>
      <c r="D64" s="98"/>
      <c r="E64" s="348" t="s">
        <v>112</v>
      </c>
      <c r="F64" s="348"/>
      <c r="G64" s="348"/>
      <c r="H64" s="348"/>
      <c r="I64" s="348"/>
      <c r="J64" s="98"/>
      <c r="K64" s="348" t="s">
        <v>113</v>
      </c>
      <c r="L64" s="348"/>
      <c r="M64" s="348"/>
      <c r="N64" s="348"/>
      <c r="O64" s="348"/>
      <c r="P64" s="348"/>
      <c r="Q64" s="348"/>
      <c r="R64" s="348"/>
      <c r="S64" s="348"/>
      <c r="T64" s="348"/>
      <c r="U64" s="348"/>
      <c r="V64" s="348"/>
      <c r="W64" s="348"/>
      <c r="X64" s="348"/>
      <c r="Y64" s="348"/>
      <c r="Z64" s="348"/>
      <c r="AA64" s="348"/>
      <c r="AB64" s="348"/>
      <c r="AC64" s="348"/>
      <c r="AD64" s="348"/>
      <c r="AE64" s="348"/>
      <c r="AF64" s="348"/>
      <c r="AG64" s="373">
        <f>'D.1.4.4.3 - Datové rozvaděče'!J32</f>
        <v>0</v>
      </c>
      <c r="AH64" s="374"/>
      <c r="AI64" s="374"/>
      <c r="AJ64" s="374"/>
      <c r="AK64" s="374"/>
      <c r="AL64" s="374"/>
      <c r="AM64" s="374"/>
      <c r="AN64" s="373">
        <f t="shared" si="0"/>
        <v>0</v>
      </c>
      <c r="AO64" s="374"/>
      <c r="AP64" s="374"/>
      <c r="AQ64" s="99" t="s">
        <v>107</v>
      </c>
      <c r="AR64" s="54"/>
      <c r="AS64" s="100">
        <v>0</v>
      </c>
      <c r="AT64" s="101">
        <f t="shared" si="1"/>
        <v>0</v>
      </c>
      <c r="AU64" s="102">
        <f>'D.1.4.4.3 - Datové rozvaděče'!P91</f>
        <v>0</v>
      </c>
      <c r="AV64" s="101">
        <f>'D.1.4.4.3 - Datové rozvaděče'!J35</f>
        <v>0</v>
      </c>
      <c r="AW64" s="101">
        <f>'D.1.4.4.3 - Datové rozvaděče'!J36</f>
        <v>0</v>
      </c>
      <c r="AX64" s="101">
        <f>'D.1.4.4.3 - Datové rozvaděče'!J37</f>
        <v>0</v>
      </c>
      <c r="AY64" s="101">
        <f>'D.1.4.4.3 - Datové rozvaděče'!J38</f>
        <v>0</v>
      </c>
      <c r="AZ64" s="101">
        <f>'D.1.4.4.3 - Datové rozvaděče'!F35</f>
        <v>0</v>
      </c>
      <c r="BA64" s="101">
        <f>'D.1.4.4.3 - Datové rozvaděče'!F36</f>
        <v>0</v>
      </c>
      <c r="BB64" s="101">
        <f>'D.1.4.4.3 - Datové rozvaděče'!F37</f>
        <v>0</v>
      </c>
      <c r="BC64" s="101">
        <f>'D.1.4.4.3 - Datové rozvaděče'!F38</f>
        <v>0</v>
      </c>
      <c r="BD64" s="103">
        <f>'D.1.4.4.3 - Datové rozvaděče'!F39</f>
        <v>0</v>
      </c>
      <c r="BT64" s="104" t="s">
        <v>86</v>
      </c>
      <c r="BV64" s="104" t="s">
        <v>78</v>
      </c>
      <c r="BW64" s="104" t="s">
        <v>114</v>
      </c>
      <c r="BX64" s="104" t="s">
        <v>104</v>
      </c>
      <c r="CL64" s="104" t="s">
        <v>19</v>
      </c>
    </row>
    <row r="65" spans="1:91" s="7" customFormat="1" ht="24.75" customHeight="1">
      <c r="A65" s="87" t="s">
        <v>80</v>
      </c>
      <c r="B65" s="88"/>
      <c r="C65" s="89"/>
      <c r="D65" s="347" t="s">
        <v>115</v>
      </c>
      <c r="E65" s="347"/>
      <c r="F65" s="347"/>
      <c r="G65" s="347"/>
      <c r="H65" s="347"/>
      <c r="I65" s="90"/>
      <c r="J65" s="347" t="s">
        <v>116</v>
      </c>
      <c r="K65" s="347"/>
      <c r="L65" s="347"/>
      <c r="M65" s="347"/>
      <c r="N65" s="347"/>
      <c r="O65" s="347"/>
      <c r="P65" s="347"/>
      <c r="Q65" s="347"/>
      <c r="R65" s="347"/>
      <c r="S65" s="347"/>
      <c r="T65" s="347"/>
      <c r="U65" s="347"/>
      <c r="V65" s="347"/>
      <c r="W65" s="347"/>
      <c r="X65" s="347"/>
      <c r="Y65" s="347"/>
      <c r="Z65" s="347"/>
      <c r="AA65" s="347"/>
      <c r="AB65" s="347"/>
      <c r="AC65" s="347"/>
      <c r="AD65" s="347"/>
      <c r="AE65" s="347"/>
      <c r="AF65" s="347"/>
      <c r="AG65" s="377">
        <f>'ON a VRN - Ostatní a vedl...'!J30</f>
        <v>0</v>
      </c>
      <c r="AH65" s="376"/>
      <c r="AI65" s="376"/>
      <c r="AJ65" s="376"/>
      <c r="AK65" s="376"/>
      <c r="AL65" s="376"/>
      <c r="AM65" s="376"/>
      <c r="AN65" s="377">
        <f t="shared" si="0"/>
        <v>0</v>
      </c>
      <c r="AO65" s="376"/>
      <c r="AP65" s="376"/>
      <c r="AQ65" s="91" t="s">
        <v>83</v>
      </c>
      <c r="AR65" s="92"/>
      <c r="AS65" s="105">
        <v>0</v>
      </c>
      <c r="AT65" s="106">
        <f t="shared" si="1"/>
        <v>0</v>
      </c>
      <c r="AU65" s="107">
        <f>'ON a VRN - Ostatní a vedl...'!P80</f>
        <v>0</v>
      </c>
      <c r="AV65" s="106">
        <f>'ON a VRN - Ostatní a vedl...'!J33</f>
        <v>0</v>
      </c>
      <c r="AW65" s="106">
        <f>'ON a VRN - Ostatní a vedl...'!J34</f>
        <v>0</v>
      </c>
      <c r="AX65" s="106">
        <f>'ON a VRN - Ostatní a vedl...'!J35</f>
        <v>0</v>
      </c>
      <c r="AY65" s="106">
        <f>'ON a VRN - Ostatní a vedl...'!J36</f>
        <v>0</v>
      </c>
      <c r="AZ65" s="106">
        <f>'ON a VRN - Ostatní a vedl...'!F33</f>
        <v>0</v>
      </c>
      <c r="BA65" s="106">
        <f>'ON a VRN - Ostatní a vedl...'!F34</f>
        <v>0</v>
      </c>
      <c r="BB65" s="106">
        <f>'ON a VRN - Ostatní a vedl...'!F35</f>
        <v>0</v>
      </c>
      <c r="BC65" s="106">
        <f>'ON a VRN - Ostatní a vedl...'!F36</f>
        <v>0</v>
      </c>
      <c r="BD65" s="108">
        <f>'ON a VRN - Ostatní a vedl...'!F37</f>
        <v>0</v>
      </c>
      <c r="BT65" s="97" t="s">
        <v>84</v>
      </c>
      <c r="BV65" s="97" t="s">
        <v>78</v>
      </c>
      <c r="BW65" s="97" t="s">
        <v>117</v>
      </c>
      <c r="BX65" s="97" t="s">
        <v>5</v>
      </c>
      <c r="CL65" s="97" t="s">
        <v>19</v>
      </c>
      <c r="CM65" s="97" t="s">
        <v>86</v>
      </c>
    </row>
    <row r="66" spans="1:91" s="2" customFormat="1" ht="30" customHeight="1">
      <c r="A66" s="35"/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40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</row>
    <row r="67" spans="1:9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0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</row>
  </sheetData>
  <mergeCells count="82">
    <mergeCell ref="AS49:AT51"/>
    <mergeCell ref="AN65:AP65"/>
    <mergeCell ref="AG65:AM65"/>
    <mergeCell ref="AN54:AP54"/>
    <mergeCell ref="AM49:AP49"/>
    <mergeCell ref="AN57:AP57"/>
    <mergeCell ref="AN64:AP64"/>
    <mergeCell ref="AN63:AP63"/>
    <mergeCell ref="AN55:AP55"/>
    <mergeCell ref="AN58:AP58"/>
    <mergeCell ref="AN62:AP62"/>
    <mergeCell ref="AN61:AP61"/>
    <mergeCell ref="AN56:AP56"/>
    <mergeCell ref="AN60:AP60"/>
    <mergeCell ref="AN59:AP59"/>
    <mergeCell ref="AN52:AP52"/>
    <mergeCell ref="AK35:AO35"/>
    <mergeCell ref="X35:AB35"/>
    <mergeCell ref="AR2:BE2"/>
    <mergeCell ref="AG64:AM64"/>
    <mergeCell ref="AG63:AM63"/>
    <mergeCell ref="AG62:AM62"/>
    <mergeCell ref="AG61:AM61"/>
    <mergeCell ref="AG60:AM60"/>
    <mergeCell ref="AG52:AM52"/>
    <mergeCell ref="AG59:AM59"/>
    <mergeCell ref="AG56:AM56"/>
    <mergeCell ref="AG58:AM58"/>
    <mergeCell ref="AG57:AM57"/>
    <mergeCell ref="AG55:AM55"/>
    <mergeCell ref="AM47:AN47"/>
    <mergeCell ref="AM50:AP50"/>
    <mergeCell ref="AK32:AO32"/>
    <mergeCell ref="L32:P32"/>
    <mergeCell ref="W32:AE32"/>
    <mergeCell ref="AK33:AO33"/>
    <mergeCell ref="L33:P33"/>
    <mergeCell ref="W33:AE33"/>
    <mergeCell ref="AK30:AO30"/>
    <mergeCell ref="L30:P30"/>
    <mergeCell ref="W30:AE30"/>
    <mergeCell ref="L31:P31"/>
    <mergeCell ref="W31:AE31"/>
    <mergeCell ref="AK31:AO31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E64:I64"/>
    <mergeCell ref="E62:I62"/>
    <mergeCell ref="E63:I63"/>
    <mergeCell ref="I52:AF52"/>
    <mergeCell ref="J59:AF59"/>
    <mergeCell ref="J60:AF60"/>
    <mergeCell ref="J61:AF61"/>
    <mergeCell ref="J57:AF57"/>
    <mergeCell ref="J56:AF56"/>
    <mergeCell ref="J58:AF58"/>
    <mergeCell ref="J55:AF55"/>
    <mergeCell ref="K63:AF63"/>
    <mergeCell ref="K62:AF62"/>
    <mergeCell ref="K64:AF64"/>
    <mergeCell ref="C52:G52"/>
    <mergeCell ref="D57:H57"/>
    <mergeCell ref="D55:H55"/>
    <mergeCell ref="D58:H58"/>
    <mergeCell ref="D61:H61"/>
    <mergeCell ref="D60:H60"/>
    <mergeCell ref="D59:H59"/>
    <mergeCell ref="D56:H56"/>
  </mergeCells>
  <hyperlinks>
    <hyperlink ref="A55" location="'D.1.1 - Architektonicko s...'!C2" display="/"/>
    <hyperlink ref="A56" location="'D.1.2 - Stavebně mechanic...'!C2" display="/"/>
    <hyperlink ref="A57" location="'D.1.3 - Požárně bezpečnos...'!C2" display="/"/>
    <hyperlink ref="A58" location="'D.1.4.1 - Zdravotechnika'!C2" display="/"/>
    <hyperlink ref="A59" location="'D.1.4.2 - Vzduchotechnika...'!C2" display="/"/>
    <hyperlink ref="A60" location="'D.1.4.3 - Silnoproudé ele...'!C2" display="/"/>
    <hyperlink ref="A62" location="'D.1.4.4.1 - Poplachová za...'!C2" display="/"/>
    <hyperlink ref="A63" location="'D.1.4.4.2 - Kamerový systém'!C2" display="/"/>
    <hyperlink ref="A64" location="'D.1.4.4.3 - Datové rozvaděče'!C2" display="/"/>
    <hyperlink ref="A65" location="'ON a VRN - Ostatní a vedl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85</v>
      </c>
      <c r="AZ2" s="109" t="s">
        <v>118</v>
      </c>
      <c r="BA2" s="109" t="s">
        <v>19</v>
      </c>
      <c r="BB2" s="109" t="s">
        <v>19</v>
      </c>
      <c r="BC2" s="109" t="s">
        <v>119</v>
      </c>
      <c r="BD2" s="109" t="s">
        <v>86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  <c r="AZ3" s="109" t="s">
        <v>120</v>
      </c>
      <c r="BA3" s="109" t="s">
        <v>19</v>
      </c>
      <c r="BB3" s="109" t="s">
        <v>19</v>
      </c>
      <c r="BC3" s="109" t="s">
        <v>121</v>
      </c>
      <c r="BD3" s="109" t="s">
        <v>86</v>
      </c>
    </row>
    <row r="4" spans="1:5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  <c r="AZ4" s="109" t="s">
        <v>123</v>
      </c>
      <c r="BA4" s="109" t="s">
        <v>19</v>
      </c>
      <c r="BB4" s="109" t="s">
        <v>19</v>
      </c>
      <c r="BC4" s="109" t="s">
        <v>124</v>
      </c>
      <c r="BD4" s="109" t="s">
        <v>86</v>
      </c>
    </row>
    <row r="5" spans="1:56" s="1" customFormat="1" ht="6.95" customHeight="1">
      <c r="B5" s="21"/>
      <c r="L5" s="21"/>
      <c r="AZ5" s="109" t="s">
        <v>125</v>
      </c>
      <c r="BA5" s="109" t="s">
        <v>19</v>
      </c>
      <c r="BB5" s="109" t="s">
        <v>19</v>
      </c>
      <c r="BC5" s="109" t="s">
        <v>126</v>
      </c>
      <c r="BD5" s="109" t="s">
        <v>86</v>
      </c>
    </row>
    <row r="6" spans="1:56" s="1" customFormat="1" ht="12" customHeight="1">
      <c r="B6" s="21"/>
      <c r="D6" s="114" t="s">
        <v>16</v>
      </c>
      <c r="L6" s="21"/>
    </row>
    <row r="7" spans="1:5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5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91" t="s">
        <v>128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">
        <v>27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04" t="s">
        <v>28</v>
      </c>
      <c r="F15" s="35"/>
      <c r="G15" s="35"/>
      <c r="H15" s="35"/>
      <c r="I15" s="114" t="s">
        <v>29</v>
      </c>
      <c r="J15" s="104" t="s">
        <v>30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">
        <v>34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35</v>
      </c>
      <c r="F21" s="35"/>
      <c r="G21" s="35"/>
      <c r="H21" s="35"/>
      <c r="I21" s="114" t="s">
        <v>29</v>
      </c>
      <c r="J21" s="104" t="s">
        <v>36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">
        <v>19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39</v>
      </c>
      <c r="F24" s="35"/>
      <c r="G24" s="35"/>
      <c r="H24" s="35"/>
      <c r="I24" s="114" t="s">
        <v>29</v>
      </c>
      <c r="J24" s="104" t="s">
        <v>19</v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ROUND(J90,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ROUND((SUM(BE90:BE352)),  2)</f>
        <v>0</v>
      </c>
      <c r="G33" s="35"/>
      <c r="H33" s="35"/>
      <c r="I33" s="126">
        <v>0.21</v>
      </c>
      <c r="J33" s="125">
        <f>ROUND(((SUM(BE90:BE352))*I33),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ROUND((SUM(BF90:BF352)),  2)</f>
        <v>0</v>
      </c>
      <c r="G34" s="35"/>
      <c r="H34" s="35"/>
      <c r="I34" s="126">
        <v>0.15</v>
      </c>
      <c r="J34" s="125">
        <f>ROUND(((SUM(BF90:BF352))*I34),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ROUND((SUM(BG90:BG352)),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ROUND((SUM(BH90:BH352)),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ROUND((SUM(BI90:BI352)),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D.1.1 - Architektonicko stavební řešení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J90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133</v>
      </c>
      <c r="E60" s="145"/>
      <c r="F60" s="145"/>
      <c r="G60" s="145"/>
      <c r="H60" s="145"/>
      <c r="I60" s="145"/>
      <c r="J60" s="146">
        <f>J91</f>
        <v>0</v>
      </c>
      <c r="K60" s="143"/>
      <c r="L60" s="147"/>
    </row>
    <row r="61" spans="1:47" s="10" customFormat="1" ht="19.899999999999999" customHeight="1">
      <c r="B61" s="148"/>
      <c r="C61" s="98"/>
      <c r="D61" s="149" t="s">
        <v>134</v>
      </c>
      <c r="E61" s="150"/>
      <c r="F61" s="150"/>
      <c r="G61" s="150"/>
      <c r="H61" s="150"/>
      <c r="I61" s="150"/>
      <c r="J61" s="151">
        <f>J92</f>
        <v>0</v>
      </c>
      <c r="K61" s="98"/>
      <c r="L61" s="152"/>
    </row>
    <row r="62" spans="1:47" s="10" customFormat="1" ht="19.899999999999999" customHeight="1">
      <c r="B62" s="148"/>
      <c r="C62" s="98"/>
      <c r="D62" s="149" t="s">
        <v>135</v>
      </c>
      <c r="E62" s="150"/>
      <c r="F62" s="150"/>
      <c r="G62" s="150"/>
      <c r="H62" s="150"/>
      <c r="I62" s="150"/>
      <c r="J62" s="151">
        <f>J118</f>
        <v>0</v>
      </c>
      <c r="K62" s="98"/>
      <c r="L62" s="152"/>
    </row>
    <row r="63" spans="1:47" s="10" customFormat="1" ht="19.899999999999999" customHeight="1">
      <c r="B63" s="148"/>
      <c r="C63" s="98"/>
      <c r="D63" s="149" t="s">
        <v>136</v>
      </c>
      <c r="E63" s="150"/>
      <c r="F63" s="150"/>
      <c r="G63" s="150"/>
      <c r="H63" s="150"/>
      <c r="I63" s="150"/>
      <c r="J63" s="151">
        <f>J215</f>
        <v>0</v>
      </c>
      <c r="K63" s="98"/>
      <c r="L63" s="152"/>
    </row>
    <row r="64" spans="1:47" s="10" customFormat="1" ht="19.899999999999999" customHeight="1">
      <c r="B64" s="148"/>
      <c r="C64" s="98"/>
      <c r="D64" s="149" t="s">
        <v>137</v>
      </c>
      <c r="E64" s="150"/>
      <c r="F64" s="150"/>
      <c r="G64" s="150"/>
      <c r="H64" s="150"/>
      <c r="I64" s="150"/>
      <c r="J64" s="151">
        <f>J271</f>
        <v>0</v>
      </c>
      <c r="K64" s="98"/>
      <c r="L64" s="152"/>
    </row>
    <row r="65" spans="1:31" s="10" customFormat="1" ht="19.899999999999999" customHeight="1">
      <c r="B65" s="148"/>
      <c r="C65" s="98"/>
      <c r="D65" s="149" t="s">
        <v>138</v>
      </c>
      <c r="E65" s="150"/>
      <c r="F65" s="150"/>
      <c r="G65" s="150"/>
      <c r="H65" s="150"/>
      <c r="I65" s="150"/>
      <c r="J65" s="151">
        <f>J281</f>
        <v>0</v>
      </c>
      <c r="K65" s="98"/>
      <c r="L65" s="152"/>
    </row>
    <row r="66" spans="1:31" s="9" customFormat="1" ht="24.95" customHeight="1">
      <c r="B66" s="142"/>
      <c r="C66" s="143"/>
      <c r="D66" s="144" t="s">
        <v>139</v>
      </c>
      <c r="E66" s="145"/>
      <c r="F66" s="145"/>
      <c r="G66" s="145"/>
      <c r="H66" s="145"/>
      <c r="I66" s="145"/>
      <c r="J66" s="146">
        <f>J284</f>
        <v>0</v>
      </c>
      <c r="K66" s="143"/>
      <c r="L66" s="147"/>
    </row>
    <row r="67" spans="1:31" s="10" customFormat="1" ht="19.899999999999999" customHeight="1">
      <c r="B67" s="148"/>
      <c r="C67" s="98"/>
      <c r="D67" s="149" t="s">
        <v>140</v>
      </c>
      <c r="E67" s="150"/>
      <c r="F67" s="150"/>
      <c r="G67" s="150"/>
      <c r="H67" s="150"/>
      <c r="I67" s="150"/>
      <c r="J67" s="151">
        <f>J285</f>
        <v>0</v>
      </c>
      <c r="K67" s="98"/>
      <c r="L67" s="152"/>
    </row>
    <row r="68" spans="1:31" s="10" customFormat="1" ht="19.899999999999999" customHeight="1">
      <c r="B68" s="148"/>
      <c r="C68" s="98"/>
      <c r="D68" s="149" t="s">
        <v>141</v>
      </c>
      <c r="E68" s="150"/>
      <c r="F68" s="150"/>
      <c r="G68" s="150"/>
      <c r="H68" s="150"/>
      <c r="I68" s="150"/>
      <c r="J68" s="151">
        <f>J322</f>
        <v>0</v>
      </c>
      <c r="K68" s="98"/>
      <c r="L68" s="152"/>
    </row>
    <row r="69" spans="1:31" s="10" customFormat="1" ht="19.899999999999999" customHeight="1">
      <c r="B69" s="148"/>
      <c r="C69" s="98"/>
      <c r="D69" s="149" t="s">
        <v>142</v>
      </c>
      <c r="E69" s="150"/>
      <c r="F69" s="150"/>
      <c r="G69" s="150"/>
      <c r="H69" s="150"/>
      <c r="I69" s="150"/>
      <c r="J69" s="151">
        <f>J334</f>
        <v>0</v>
      </c>
      <c r="K69" s="98"/>
      <c r="L69" s="152"/>
    </row>
    <row r="70" spans="1:31" s="9" customFormat="1" ht="24.95" customHeight="1">
      <c r="B70" s="142"/>
      <c r="C70" s="143"/>
      <c r="D70" s="144" t="s">
        <v>143</v>
      </c>
      <c r="E70" s="145"/>
      <c r="F70" s="145"/>
      <c r="G70" s="145"/>
      <c r="H70" s="145"/>
      <c r="I70" s="145"/>
      <c r="J70" s="146">
        <f>J351</f>
        <v>0</v>
      </c>
      <c r="K70" s="143"/>
      <c r="L70" s="147"/>
    </row>
    <row r="71" spans="1:31" s="2" customFormat="1" ht="21.75" customHeight="1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48"/>
      <c r="C72" s="49"/>
      <c r="D72" s="49"/>
      <c r="E72" s="49"/>
      <c r="F72" s="49"/>
      <c r="G72" s="49"/>
      <c r="H72" s="49"/>
      <c r="I72" s="49"/>
      <c r="J72" s="49"/>
      <c r="K72" s="49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6" spans="1:31" s="2" customFormat="1" ht="6.95" customHeight="1">
      <c r="A76" s="35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4.95" customHeight="1">
      <c r="A77" s="35"/>
      <c r="B77" s="36"/>
      <c r="C77" s="24" t="s">
        <v>144</v>
      </c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16</v>
      </c>
      <c r="D79" s="37"/>
      <c r="E79" s="37"/>
      <c r="F79" s="37"/>
      <c r="G79" s="37"/>
      <c r="H79" s="37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26.25" customHeight="1">
      <c r="A80" s="35"/>
      <c r="B80" s="36"/>
      <c r="C80" s="37"/>
      <c r="D80" s="37"/>
      <c r="E80" s="396" t="str">
        <f>E7</f>
        <v>Vybudování záložní serverovny v areálu BKOM Masná – Porážka pro zálohu IS BKOM a systémů v majetku SMB  ve správě BKOM</v>
      </c>
      <c r="F80" s="397"/>
      <c r="G80" s="397"/>
      <c r="H80" s="397"/>
      <c r="I80" s="37"/>
      <c r="J80" s="37"/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127</v>
      </c>
      <c r="D81" s="37"/>
      <c r="E81" s="37"/>
      <c r="F81" s="37"/>
      <c r="G81" s="37"/>
      <c r="H81" s="37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7"/>
      <c r="D82" s="37"/>
      <c r="E82" s="350" t="str">
        <f>E9</f>
        <v>D.1.1 - Architektonicko stavební řešení</v>
      </c>
      <c r="F82" s="398"/>
      <c r="G82" s="398"/>
      <c r="H82" s="398"/>
      <c r="I82" s="37"/>
      <c r="J82" s="37"/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21</v>
      </c>
      <c r="D84" s="37"/>
      <c r="E84" s="37"/>
      <c r="F84" s="28" t="str">
        <f>F12</f>
        <v xml:space="preserve"> </v>
      </c>
      <c r="G84" s="37"/>
      <c r="H84" s="37"/>
      <c r="I84" s="30" t="s">
        <v>23</v>
      </c>
      <c r="J84" s="60" t="str">
        <f>IF(J12="","",J12)</f>
        <v>24. 8. 2022</v>
      </c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1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5.2" customHeight="1">
      <c r="A86" s="35"/>
      <c r="B86" s="36"/>
      <c r="C86" s="30" t="s">
        <v>25</v>
      </c>
      <c r="D86" s="37"/>
      <c r="E86" s="37"/>
      <c r="F86" s="28" t="str">
        <f>E15</f>
        <v>Brněnské komunikace a.s.</v>
      </c>
      <c r="G86" s="37"/>
      <c r="H86" s="37"/>
      <c r="I86" s="30" t="s">
        <v>33</v>
      </c>
      <c r="J86" s="33" t="str">
        <f>E21</f>
        <v>Cube project s.r.o.</v>
      </c>
      <c r="K86" s="37"/>
      <c r="L86" s="11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31</v>
      </c>
      <c r="D87" s="37"/>
      <c r="E87" s="37"/>
      <c r="F87" s="28" t="str">
        <f>IF(E18="","",E18)</f>
        <v>Vyplň údaj</v>
      </c>
      <c r="G87" s="37"/>
      <c r="H87" s="37"/>
      <c r="I87" s="30" t="s">
        <v>38</v>
      </c>
      <c r="J87" s="33" t="str">
        <f>E24</f>
        <v>Ing. Vojtěch Biolek</v>
      </c>
      <c r="K87" s="37"/>
      <c r="L87" s="11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0.3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11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11" customFormat="1" ht="29.25" customHeight="1">
      <c r="A89" s="153"/>
      <c r="B89" s="154"/>
      <c r="C89" s="155" t="s">
        <v>145</v>
      </c>
      <c r="D89" s="156" t="s">
        <v>61</v>
      </c>
      <c r="E89" s="156" t="s">
        <v>57</v>
      </c>
      <c r="F89" s="156" t="s">
        <v>58</v>
      </c>
      <c r="G89" s="156" t="s">
        <v>146</v>
      </c>
      <c r="H89" s="156" t="s">
        <v>147</v>
      </c>
      <c r="I89" s="156" t="s">
        <v>148</v>
      </c>
      <c r="J89" s="156" t="s">
        <v>131</v>
      </c>
      <c r="K89" s="157" t="s">
        <v>149</v>
      </c>
      <c r="L89" s="158"/>
      <c r="M89" s="69" t="s">
        <v>19</v>
      </c>
      <c r="N89" s="70" t="s">
        <v>46</v>
      </c>
      <c r="O89" s="70" t="s">
        <v>150</v>
      </c>
      <c r="P89" s="70" t="s">
        <v>151</v>
      </c>
      <c r="Q89" s="70" t="s">
        <v>152</v>
      </c>
      <c r="R89" s="70" t="s">
        <v>153</v>
      </c>
      <c r="S89" s="70" t="s">
        <v>154</v>
      </c>
      <c r="T89" s="71" t="s">
        <v>155</v>
      </c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</row>
    <row r="90" spans="1:65" s="2" customFormat="1" ht="22.9" customHeight="1">
      <c r="A90" s="35"/>
      <c r="B90" s="36"/>
      <c r="C90" s="76" t="s">
        <v>156</v>
      </c>
      <c r="D90" s="37"/>
      <c r="E90" s="37"/>
      <c r="F90" s="37"/>
      <c r="G90" s="37"/>
      <c r="H90" s="37"/>
      <c r="I90" s="37"/>
      <c r="J90" s="159">
        <f>BK90</f>
        <v>0</v>
      </c>
      <c r="K90" s="37"/>
      <c r="L90" s="40"/>
      <c r="M90" s="72"/>
      <c r="N90" s="160"/>
      <c r="O90" s="73"/>
      <c r="P90" s="161">
        <f>P91+P284+P351</f>
        <v>0</v>
      </c>
      <c r="Q90" s="73"/>
      <c r="R90" s="161">
        <f>R91+R284+R351</f>
        <v>38.750614709999986</v>
      </c>
      <c r="S90" s="73"/>
      <c r="T90" s="162">
        <f>T91+T284+T351</f>
        <v>22.557350340000003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75</v>
      </c>
      <c r="AU90" s="18" t="s">
        <v>132</v>
      </c>
      <c r="BK90" s="163">
        <f>BK91+BK284+BK351</f>
        <v>0</v>
      </c>
    </row>
    <row r="91" spans="1:65" s="12" customFormat="1" ht="25.9" customHeight="1">
      <c r="B91" s="164"/>
      <c r="C91" s="165"/>
      <c r="D91" s="166" t="s">
        <v>75</v>
      </c>
      <c r="E91" s="167" t="s">
        <v>157</v>
      </c>
      <c r="F91" s="167" t="s">
        <v>158</v>
      </c>
      <c r="G91" s="165"/>
      <c r="H91" s="165"/>
      <c r="I91" s="168"/>
      <c r="J91" s="169">
        <f>BK91</f>
        <v>0</v>
      </c>
      <c r="K91" s="165"/>
      <c r="L91" s="170"/>
      <c r="M91" s="171"/>
      <c r="N91" s="172"/>
      <c r="O91" s="172"/>
      <c r="P91" s="173">
        <f>P92+P118+P215+P271+P281</f>
        <v>0</v>
      </c>
      <c r="Q91" s="172"/>
      <c r="R91" s="173">
        <f>R92+R118+R215+R271+R281</f>
        <v>35.836842489999988</v>
      </c>
      <c r="S91" s="172"/>
      <c r="T91" s="174">
        <f>T92+T118+T215+T271+T281</f>
        <v>22.062950000000004</v>
      </c>
      <c r="AR91" s="175" t="s">
        <v>84</v>
      </c>
      <c r="AT91" s="176" t="s">
        <v>75</v>
      </c>
      <c r="AU91" s="176" t="s">
        <v>76</v>
      </c>
      <c r="AY91" s="175" t="s">
        <v>159</v>
      </c>
      <c r="BK91" s="177">
        <f>BK92+BK118+BK215+BK271+BK281</f>
        <v>0</v>
      </c>
    </row>
    <row r="92" spans="1:65" s="12" customFormat="1" ht="22.9" customHeight="1">
      <c r="B92" s="164"/>
      <c r="C92" s="165"/>
      <c r="D92" s="166" t="s">
        <v>75</v>
      </c>
      <c r="E92" s="178" t="s">
        <v>160</v>
      </c>
      <c r="F92" s="178" t="s">
        <v>161</v>
      </c>
      <c r="G92" s="165"/>
      <c r="H92" s="165"/>
      <c r="I92" s="168"/>
      <c r="J92" s="179">
        <f>BK92</f>
        <v>0</v>
      </c>
      <c r="K92" s="165"/>
      <c r="L92" s="170"/>
      <c r="M92" s="171"/>
      <c r="N92" s="172"/>
      <c r="O92" s="172"/>
      <c r="P92" s="173">
        <f>SUM(P93:P117)</f>
        <v>0</v>
      </c>
      <c r="Q92" s="172"/>
      <c r="R92" s="173">
        <f>SUM(R93:R117)</f>
        <v>7.1957293599999987</v>
      </c>
      <c r="S92" s="172"/>
      <c r="T92" s="174">
        <f>SUM(T93:T117)</f>
        <v>0</v>
      </c>
      <c r="AR92" s="175" t="s">
        <v>84</v>
      </c>
      <c r="AT92" s="176" t="s">
        <v>75</v>
      </c>
      <c r="AU92" s="176" t="s">
        <v>84</v>
      </c>
      <c r="AY92" s="175" t="s">
        <v>159</v>
      </c>
      <c r="BK92" s="177">
        <f>SUM(BK93:BK117)</f>
        <v>0</v>
      </c>
    </row>
    <row r="93" spans="1:65" s="2" customFormat="1" ht="24.2" customHeight="1">
      <c r="A93" s="35"/>
      <c r="B93" s="36"/>
      <c r="C93" s="180" t="s">
        <v>84</v>
      </c>
      <c r="D93" s="180" t="s">
        <v>162</v>
      </c>
      <c r="E93" s="181" t="s">
        <v>163</v>
      </c>
      <c r="F93" s="182" t="s">
        <v>164</v>
      </c>
      <c r="G93" s="183" t="s">
        <v>165</v>
      </c>
      <c r="H93" s="184">
        <v>46.264000000000003</v>
      </c>
      <c r="I93" s="185"/>
      <c r="J93" s="186">
        <f>ROUND(I93*H93,2)</f>
        <v>0</v>
      </c>
      <c r="K93" s="182" t="s">
        <v>166</v>
      </c>
      <c r="L93" s="40"/>
      <c r="M93" s="187" t="s">
        <v>19</v>
      </c>
      <c r="N93" s="188" t="s">
        <v>47</v>
      </c>
      <c r="O93" s="65"/>
      <c r="P93" s="189">
        <f>O93*H93</f>
        <v>0</v>
      </c>
      <c r="Q93" s="189">
        <v>0.15273999999999999</v>
      </c>
      <c r="R93" s="189">
        <f>Q93*H93</f>
        <v>7.0663633599999995</v>
      </c>
      <c r="S93" s="189">
        <v>0</v>
      </c>
      <c r="T93" s="190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86</v>
      </c>
      <c r="AY93" s="18" t="s">
        <v>159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8" t="s">
        <v>84</v>
      </c>
      <c r="BK93" s="192">
        <f>ROUND(I93*H93,2)</f>
        <v>0</v>
      </c>
      <c r="BL93" s="18" t="s">
        <v>167</v>
      </c>
      <c r="BM93" s="191" t="s">
        <v>168</v>
      </c>
    </row>
    <row r="94" spans="1:65" s="2" customFormat="1" ht="11.25">
      <c r="A94" s="35"/>
      <c r="B94" s="36"/>
      <c r="C94" s="37"/>
      <c r="D94" s="193" t="s">
        <v>169</v>
      </c>
      <c r="E94" s="37"/>
      <c r="F94" s="194" t="s">
        <v>170</v>
      </c>
      <c r="G94" s="37"/>
      <c r="H94" s="37"/>
      <c r="I94" s="195"/>
      <c r="J94" s="37"/>
      <c r="K94" s="37"/>
      <c r="L94" s="40"/>
      <c r="M94" s="196"/>
      <c r="N94" s="197"/>
      <c r="O94" s="65"/>
      <c r="P94" s="65"/>
      <c r="Q94" s="65"/>
      <c r="R94" s="65"/>
      <c r="S94" s="65"/>
      <c r="T94" s="66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169</v>
      </c>
      <c r="AU94" s="18" t="s">
        <v>86</v>
      </c>
    </row>
    <row r="95" spans="1:65" s="13" customFormat="1" ht="11.25">
      <c r="B95" s="198"/>
      <c r="C95" s="199"/>
      <c r="D95" s="200" t="s">
        <v>171</v>
      </c>
      <c r="E95" s="201" t="s">
        <v>19</v>
      </c>
      <c r="F95" s="202" t="s">
        <v>172</v>
      </c>
      <c r="G95" s="199"/>
      <c r="H95" s="201" t="s">
        <v>19</v>
      </c>
      <c r="I95" s="203"/>
      <c r="J95" s="199"/>
      <c r="K95" s="199"/>
      <c r="L95" s="204"/>
      <c r="M95" s="205"/>
      <c r="N95" s="206"/>
      <c r="O95" s="206"/>
      <c r="P95" s="206"/>
      <c r="Q95" s="206"/>
      <c r="R95" s="206"/>
      <c r="S95" s="206"/>
      <c r="T95" s="207"/>
      <c r="AT95" s="208" t="s">
        <v>171</v>
      </c>
      <c r="AU95" s="208" t="s">
        <v>86</v>
      </c>
      <c r="AV95" s="13" t="s">
        <v>84</v>
      </c>
      <c r="AW95" s="13" t="s">
        <v>37</v>
      </c>
      <c r="AX95" s="13" t="s">
        <v>76</v>
      </c>
      <c r="AY95" s="208" t="s">
        <v>159</v>
      </c>
    </row>
    <row r="96" spans="1:65" s="14" customFormat="1" ht="11.25">
      <c r="B96" s="209"/>
      <c r="C96" s="210"/>
      <c r="D96" s="200" t="s">
        <v>171</v>
      </c>
      <c r="E96" s="211" t="s">
        <v>19</v>
      </c>
      <c r="F96" s="212" t="s">
        <v>173</v>
      </c>
      <c r="G96" s="210"/>
      <c r="H96" s="213">
        <v>23.4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171</v>
      </c>
      <c r="AU96" s="219" t="s">
        <v>86</v>
      </c>
      <c r="AV96" s="14" t="s">
        <v>86</v>
      </c>
      <c r="AW96" s="14" t="s">
        <v>37</v>
      </c>
      <c r="AX96" s="14" t="s">
        <v>76</v>
      </c>
      <c r="AY96" s="219" t="s">
        <v>159</v>
      </c>
    </row>
    <row r="97" spans="1:65" s="14" customFormat="1" ht="11.25">
      <c r="B97" s="209"/>
      <c r="C97" s="210"/>
      <c r="D97" s="200" t="s">
        <v>171</v>
      </c>
      <c r="E97" s="211" t="s">
        <v>19</v>
      </c>
      <c r="F97" s="212" t="s">
        <v>174</v>
      </c>
      <c r="G97" s="210"/>
      <c r="H97" s="213">
        <v>0.60499999999999998</v>
      </c>
      <c r="I97" s="214"/>
      <c r="J97" s="210"/>
      <c r="K97" s="210"/>
      <c r="L97" s="215"/>
      <c r="M97" s="216"/>
      <c r="N97" s="217"/>
      <c r="O97" s="217"/>
      <c r="P97" s="217"/>
      <c r="Q97" s="217"/>
      <c r="R97" s="217"/>
      <c r="S97" s="217"/>
      <c r="T97" s="218"/>
      <c r="AT97" s="219" t="s">
        <v>171</v>
      </c>
      <c r="AU97" s="219" t="s">
        <v>86</v>
      </c>
      <c r="AV97" s="14" t="s">
        <v>86</v>
      </c>
      <c r="AW97" s="14" t="s">
        <v>37</v>
      </c>
      <c r="AX97" s="14" t="s">
        <v>76</v>
      </c>
      <c r="AY97" s="219" t="s">
        <v>159</v>
      </c>
    </row>
    <row r="98" spans="1:65" s="14" customFormat="1" ht="11.25">
      <c r="B98" s="209"/>
      <c r="C98" s="210"/>
      <c r="D98" s="200" t="s">
        <v>171</v>
      </c>
      <c r="E98" s="211" t="s">
        <v>19</v>
      </c>
      <c r="F98" s="212" t="s">
        <v>175</v>
      </c>
      <c r="G98" s="210"/>
      <c r="H98" s="213">
        <v>20.399999999999999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171</v>
      </c>
      <c r="AU98" s="219" t="s">
        <v>86</v>
      </c>
      <c r="AV98" s="14" t="s">
        <v>86</v>
      </c>
      <c r="AW98" s="14" t="s">
        <v>37</v>
      </c>
      <c r="AX98" s="14" t="s">
        <v>76</v>
      </c>
      <c r="AY98" s="219" t="s">
        <v>159</v>
      </c>
    </row>
    <row r="99" spans="1:65" s="14" customFormat="1" ht="11.25">
      <c r="B99" s="209"/>
      <c r="C99" s="210"/>
      <c r="D99" s="200" t="s">
        <v>171</v>
      </c>
      <c r="E99" s="211" t="s">
        <v>19</v>
      </c>
      <c r="F99" s="212" t="s">
        <v>176</v>
      </c>
      <c r="G99" s="210"/>
      <c r="H99" s="213">
        <v>-2.141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171</v>
      </c>
      <c r="AU99" s="219" t="s">
        <v>86</v>
      </c>
      <c r="AV99" s="14" t="s">
        <v>86</v>
      </c>
      <c r="AW99" s="14" t="s">
        <v>37</v>
      </c>
      <c r="AX99" s="14" t="s">
        <v>76</v>
      </c>
      <c r="AY99" s="219" t="s">
        <v>159</v>
      </c>
    </row>
    <row r="100" spans="1:65" s="14" customFormat="1" ht="11.25">
      <c r="B100" s="209"/>
      <c r="C100" s="210"/>
      <c r="D100" s="200" t="s">
        <v>171</v>
      </c>
      <c r="E100" s="211" t="s">
        <v>19</v>
      </c>
      <c r="F100" s="212" t="s">
        <v>177</v>
      </c>
      <c r="G100" s="210"/>
      <c r="H100" s="213">
        <v>4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171</v>
      </c>
      <c r="AU100" s="219" t="s">
        <v>86</v>
      </c>
      <c r="AV100" s="14" t="s">
        <v>86</v>
      </c>
      <c r="AW100" s="14" t="s">
        <v>37</v>
      </c>
      <c r="AX100" s="14" t="s">
        <v>76</v>
      </c>
      <c r="AY100" s="219" t="s">
        <v>159</v>
      </c>
    </row>
    <row r="101" spans="1:65" s="15" customFormat="1" ht="11.25">
      <c r="B101" s="220"/>
      <c r="C101" s="221"/>
      <c r="D101" s="200" t="s">
        <v>171</v>
      </c>
      <c r="E101" s="222" t="s">
        <v>123</v>
      </c>
      <c r="F101" s="223" t="s">
        <v>178</v>
      </c>
      <c r="G101" s="221"/>
      <c r="H101" s="224">
        <v>46.264000000000003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171</v>
      </c>
      <c r="AU101" s="230" t="s">
        <v>86</v>
      </c>
      <c r="AV101" s="15" t="s">
        <v>167</v>
      </c>
      <c r="AW101" s="15" t="s">
        <v>37</v>
      </c>
      <c r="AX101" s="15" t="s">
        <v>84</v>
      </c>
      <c r="AY101" s="230" t="s">
        <v>159</v>
      </c>
    </row>
    <row r="102" spans="1:65" s="2" customFormat="1" ht="24.2" customHeight="1">
      <c r="A102" s="35"/>
      <c r="B102" s="36"/>
      <c r="C102" s="180" t="s">
        <v>86</v>
      </c>
      <c r="D102" s="180" t="s">
        <v>162</v>
      </c>
      <c r="E102" s="181" t="s">
        <v>179</v>
      </c>
      <c r="F102" s="182" t="s">
        <v>180</v>
      </c>
      <c r="G102" s="183" t="s">
        <v>181</v>
      </c>
      <c r="H102" s="184">
        <v>2</v>
      </c>
      <c r="I102" s="185"/>
      <c r="J102" s="186">
        <f>ROUND(I102*H102,2)</f>
        <v>0</v>
      </c>
      <c r="K102" s="182" t="s">
        <v>166</v>
      </c>
      <c r="L102" s="40"/>
      <c r="M102" s="187" t="s">
        <v>19</v>
      </c>
      <c r="N102" s="188" t="s">
        <v>47</v>
      </c>
      <c r="O102" s="65"/>
      <c r="P102" s="189">
        <f>O102*H102</f>
        <v>0</v>
      </c>
      <c r="Q102" s="189">
        <v>6.2210000000000001E-2</v>
      </c>
      <c r="R102" s="189">
        <f>Q102*H102</f>
        <v>0.12442</v>
      </c>
      <c r="S102" s="189">
        <v>0</v>
      </c>
      <c r="T102" s="190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86</v>
      </c>
      <c r="AY102" s="18" t="s">
        <v>159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8" t="s">
        <v>84</v>
      </c>
      <c r="BK102" s="192">
        <f>ROUND(I102*H102,2)</f>
        <v>0</v>
      </c>
      <c r="BL102" s="18" t="s">
        <v>167</v>
      </c>
      <c r="BM102" s="191" t="s">
        <v>182</v>
      </c>
    </row>
    <row r="103" spans="1:65" s="2" customFormat="1" ht="11.25">
      <c r="A103" s="35"/>
      <c r="B103" s="36"/>
      <c r="C103" s="37"/>
      <c r="D103" s="193" t="s">
        <v>169</v>
      </c>
      <c r="E103" s="37"/>
      <c r="F103" s="194" t="s">
        <v>183</v>
      </c>
      <c r="G103" s="37"/>
      <c r="H103" s="37"/>
      <c r="I103" s="195"/>
      <c r="J103" s="37"/>
      <c r="K103" s="37"/>
      <c r="L103" s="40"/>
      <c r="M103" s="196"/>
      <c r="N103" s="197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169</v>
      </c>
      <c r="AU103" s="18" t="s">
        <v>86</v>
      </c>
    </row>
    <row r="104" spans="1:65" s="13" customFormat="1" ht="11.25">
      <c r="B104" s="198"/>
      <c r="C104" s="199"/>
      <c r="D104" s="200" t="s">
        <v>171</v>
      </c>
      <c r="E104" s="201" t="s">
        <v>19</v>
      </c>
      <c r="F104" s="202" t="s">
        <v>184</v>
      </c>
      <c r="G104" s="199"/>
      <c r="H104" s="201" t="s">
        <v>19</v>
      </c>
      <c r="I104" s="203"/>
      <c r="J104" s="199"/>
      <c r="K104" s="199"/>
      <c r="L104" s="204"/>
      <c r="M104" s="205"/>
      <c r="N104" s="206"/>
      <c r="O104" s="206"/>
      <c r="P104" s="206"/>
      <c r="Q104" s="206"/>
      <c r="R104" s="206"/>
      <c r="S104" s="206"/>
      <c r="T104" s="207"/>
      <c r="AT104" s="208" t="s">
        <v>171</v>
      </c>
      <c r="AU104" s="208" t="s">
        <v>86</v>
      </c>
      <c r="AV104" s="13" t="s">
        <v>84</v>
      </c>
      <c r="AW104" s="13" t="s">
        <v>37</v>
      </c>
      <c r="AX104" s="13" t="s">
        <v>76</v>
      </c>
      <c r="AY104" s="208" t="s">
        <v>159</v>
      </c>
    </row>
    <row r="105" spans="1:65" s="14" customFormat="1" ht="11.25">
      <c r="B105" s="209"/>
      <c r="C105" s="210"/>
      <c r="D105" s="200" t="s">
        <v>171</v>
      </c>
      <c r="E105" s="211" t="s">
        <v>19</v>
      </c>
      <c r="F105" s="212" t="s">
        <v>86</v>
      </c>
      <c r="G105" s="210"/>
      <c r="H105" s="213">
        <v>2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171</v>
      </c>
      <c r="AU105" s="219" t="s">
        <v>86</v>
      </c>
      <c r="AV105" s="14" t="s">
        <v>86</v>
      </c>
      <c r="AW105" s="14" t="s">
        <v>37</v>
      </c>
      <c r="AX105" s="14" t="s">
        <v>76</v>
      </c>
      <c r="AY105" s="219" t="s">
        <v>159</v>
      </c>
    </row>
    <row r="106" spans="1:65" s="15" customFormat="1" ht="11.25">
      <c r="B106" s="220"/>
      <c r="C106" s="221"/>
      <c r="D106" s="200" t="s">
        <v>171</v>
      </c>
      <c r="E106" s="222" t="s">
        <v>19</v>
      </c>
      <c r="F106" s="223" t="s">
        <v>178</v>
      </c>
      <c r="G106" s="221"/>
      <c r="H106" s="224">
        <v>2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171</v>
      </c>
      <c r="AU106" s="230" t="s">
        <v>86</v>
      </c>
      <c r="AV106" s="15" t="s">
        <v>167</v>
      </c>
      <c r="AW106" s="15" t="s">
        <v>37</v>
      </c>
      <c r="AX106" s="15" t="s">
        <v>84</v>
      </c>
      <c r="AY106" s="230" t="s">
        <v>159</v>
      </c>
    </row>
    <row r="107" spans="1:65" s="2" customFormat="1" ht="16.5" customHeight="1">
      <c r="A107" s="35"/>
      <c r="B107" s="36"/>
      <c r="C107" s="180" t="s">
        <v>160</v>
      </c>
      <c r="D107" s="180" t="s">
        <v>162</v>
      </c>
      <c r="E107" s="181" t="s">
        <v>185</v>
      </c>
      <c r="F107" s="182" t="s">
        <v>186</v>
      </c>
      <c r="G107" s="183" t="s">
        <v>187</v>
      </c>
      <c r="H107" s="184">
        <v>22.8</v>
      </c>
      <c r="I107" s="185"/>
      <c r="J107" s="186">
        <f>ROUND(I107*H107,2)</f>
        <v>0</v>
      </c>
      <c r="K107" s="182" t="s">
        <v>166</v>
      </c>
      <c r="L107" s="40"/>
      <c r="M107" s="187" t="s">
        <v>19</v>
      </c>
      <c r="N107" s="188" t="s">
        <v>47</v>
      </c>
      <c r="O107" s="65"/>
      <c r="P107" s="189">
        <f>O107*H107</f>
        <v>0</v>
      </c>
      <c r="Q107" s="189">
        <v>1.2E-4</v>
      </c>
      <c r="R107" s="189">
        <f>Q107*H107</f>
        <v>2.7360000000000002E-3</v>
      </c>
      <c r="S107" s="189">
        <v>0</v>
      </c>
      <c r="T107" s="190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86</v>
      </c>
      <c r="AY107" s="18" t="s">
        <v>159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8" t="s">
        <v>84</v>
      </c>
      <c r="BK107" s="192">
        <f>ROUND(I107*H107,2)</f>
        <v>0</v>
      </c>
      <c r="BL107" s="18" t="s">
        <v>167</v>
      </c>
      <c r="BM107" s="191" t="s">
        <v>188</v>
      </c>
    </row>
    <row r="108" spans="1:65" s="2" customFormat="1" ht="11.25">
      <c r="A108" s="35"/>
      <c r="B108" s="36"/>
      <c r="C108" s="37"/>
      <c r="D108" s="193" t="s">
        <v>169</v>
      </c>
      <c r="E108" s="37"/>
      <c r="F108" s="194" t="s">
        <v>189</v>
      </c>
      <c r="G108" s="37"/>
      <c r="H108" s="37"/>
      <c r="I108" s="195"/>
      <c r="J108" s="37"/>
      <c r="K108" s="37"/>
      <c r="L108" s="40"/>
      <c r="M108" s="196"/>
      <c r="N108" s="197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169</v>
      </c>
      <c r="AU108" s="18" t="s">
        <v>86</v>
      </c>
    </row>
    <row r="109" spans="1:65" s="13" customFormat="1" ht="11.25">
      <c r="B109" s="198"/>
      <c r="C109" s="199"/>
      <c r="D109" s="200" t="s">
        <v>171</v>
      </c>
      <c r="E109" s="201" t="s">
        <v>19</v>
      </c>
      <c r="F109" s="202" t="s">
        <v>190</v>
      </c>
      <c r="G109" s="199"/>
      <c r="H109" s="201" t="s">
        <v>19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171</v>
      </c>
      <c r="AU109" s="208" t="s">
        <v>86</v>
      </c>
      <c r="AV109" s="13" t="s">
        <v>84</v>
      </c>
      <c r="AW109" s="13" t="s">
        <v>37</v>
      </c>
      <c r="AX109" s="13" t="s">
        <v>76</v>
      </c>
      <c r="AY109" s="208" t="s">
        <v>159</v>
      </c>
    </row>
    <row r="110" spans="1:65" s="14" customFormat="1" ht="11.25">
      <c r="B110" s="209"/>
      <c r="C110" s="210"/>
      <c r="D110" s="200" t="s">
        <v>171</v>
      </c>
      <c r="E110" s="211" t="s">
        <v>19</v>
      </c>
      <c r="F110" s="212" t="s">
        <v>191</v>
      </c>
      <c r="G110" s="210"/>
      <c r="H110" s="213">
        <v>22.8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171</v>
      </c>
      <c r="AU110" s="219" t="s">
        <v>86</v>
      </c>
      <c r="AV110" s="14" t="s">
        <v>86</v>
      </c>
      <c r="AW110" s="14" t="s">
        <v>37</v>
      </c>
      <c r="AX110" s="14" t="s">
        <v>76</v>
      </c>
      <c r="AY110" s="219" t="s">
        <v>159</v>
      </c>
    </row>
    <row r="111" spans="1:65" s="15" customFormat="1" ht="11.25">
      <c r="B111" s="220"/>
      <c r="C111" s="221"/>
      <c r="D111" s="200" t="s">
        <v>171</v>
      </c>
      <c r="E111" s="222" t="s">
        <v>19</v>
      </c>
      <c r="F111" s="223" t="s">
        <v>178</v>
      </c>
      <c r="G111" s="221"/>
      <c r="H111" s="224">
        <v>22.8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171</v>
      </c>
      <c r="AU111" s="230" t="s">
        <v>86</v>
      </c>
      <c r="AV111" s="15" t="s">
        <v>167</v>
      </c>
      <c r="AW111" s="15" t="s">
        <v>37</v>
      </c>
      <c r="AX111" s="15" t="s">
        <v>84</v>
      </c>
      <c r="AY111" s="230" t="s">
        <v>159</v>
      </c>
    </row>
    <row r="112" spans="1:65" s="2" customFormat="1" ht="16.5" customHeight="1">
      <c r="A112" s="35"/>
      <c r="B112" s="36"/>
      <c r="C112" s="180" t="s">
        <v>167</v>
      </c>
      <c r="D112" s="180" t="s">
        <v>162</v>
      </c>
      <c r="E112" s="181" t="s">
        <v>192</v>
      </c>
      <c r="F112" s="182" t="s">
        <v>193</v>
      </c>
      <c r="G112" s="183" t="s">
        <v>187</v>
      </c>
      <c r="H112" s="184">
        <v>17</v>
      </c>
      <c r="I112" s="185"/>
      <c r="J112" s="186">
        <f>ROUND(I112*H112,2)</f>
        <v>0</v>
      </c>
      <c r="K112" s="182" t="s">
        <v>166</v>
      </c>
      <c r="L112" s="40"/>
      <c r="M112" s="187" t="s">
        <v>19</v>
      </c>
      <c r="N112" s="188" t="s">
        <v>47</v>
      </c>
      <c r="O112" s="65"/>
      <c r="P112" s="189">
        <f>O112*H112</f>
        <v>0</v>
      </c>
      <c r="Q112" s="189">
        <v>1.2999999999999999E-4</v>
      </c>
      <c r="R112" s="189">
        <f>Q112*H112</f>
        <v>2.2099999999999997E-3</v>
      </c>
      <c r="S112" s="189">
        <v>0</v>
      </c>
      <c r="T112" s="190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86</v>
      </c>
      <c r="AY112" s="18" t="s">
        <v>159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8" t="s">
        <v>84</v>
      </c>
      <c r="BK112" s="192">
        <f>ROUND(I112*H112,2)</f>
        <v>0</v>
      </c>
      <c r="BL112" s="18" t="s">
        <v>167</v>
      </c>
      <c r="BM112" s="191" t="s">
        <v>194</v>
      </c>
    </row>
    <row r="113" spans="1:65" s="2" customFormat="1" ht="11.25">
      <c r="A113" s="35"/>
      <c r="B113" s="36"/>
      <c r="C113" s="37"/>
      <c r="D113" s="193" t="s">
        <v>169</v>
      </c>
      <c r="E113" s="37"/>
      <c r="F113" s="194" t="s">
        <v>195</v>
      </c>
      <c r="G113" s="37"/>
      <c r="H113" s="37"/>
      <c r="I113" s="195"/>
      <c r="J113" s="37"/>
      <c r="K113" s="37"/>
      <c r="L113" s="40"/>
      <c r="M113" s="196"/>
      <c r="N113" s="197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169</v>
      </c>
      <c r="AU113" s="18" t="s">
        <v>86</v>
      </c>
    </row>
    <row r="114" spans="1:65" s="13" customFormat="1" ht="11.25">
      <c r="B114" s="198"/>
      <c r="C114" s="199"/>
      <c r="D114" s="200" t="s">
        <v>171</v>
      </c>
      <c r="E114" s="201" t="s">
        <v>19</v>
      </c>
      <c r="F114" s="202" t="s">
        <v>190</v>
      </c>
      <c r="G114" s="199"/>
      <c r="H114" s="201" t="s">
        <v>19</v>
      </c>
      <c r="I114" s="203"/>
      <c r="J114" s="199"/>
      <c r="K114" s="199"/>
      <c r="L114" s="204"/>
      <c r="M114" s="205"/>
      <c r="N114" s="206"/>
      <c r="O114" s="206"/>
      <c r="P114" s="206"/>
      <c r="Q114" s="206"/>
      <c r="R114" s="206"/>
      <c r="S114" s="206"/>
      <c r="T114" s="207"/>
      <c r="AT114" s="208" t="s">
        <v>171</v>
      </c>
      <c r="AU114" s="208" t="s">
        <v>86</v>
      </c>
      <c r="AV114" s="13" t="s">
        <v>84</v>
      </c>
      <c r="AW114" s="13" t="s">
        <v>37</v>
      </c>
      <c r="AX114" s="13" t="s">
        <v>76</v>
      </c>
      <c r="AY114" s="208" t="s">
        <v>159</v>
      </c>
    </row>
    <row r="115" spans="1:65" s="14" customFormat="1" ht="11.25">
      <c r="B115" s="209"/>
      <c r="C115" s="210"/>
      <c r="D115" s="200" t="s">
        <v>171</v>
      </c>
      <c r="E115" s="211" t="s">
        <v>19</v>
      </c>
      <c r="F115" s="212" t="s">
        <v>196</v>
      </c>
      <c r="G115" s="210"/>
      <c r="H115" s="213">
        <v>9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171</v>
      </c>
      <c r="AU115" s="219" t="s">
        <v>86</v>
      </c>
      <c r="AV115" s="14" t="s">
        <v>86</v>
      </c>
      <c r="AW115" s="14" t="s">
        <v>37</v>
      </c>
      <c r="AX115" s="14" t="s">
        <v>76</v>
      </c>
      <c r="AY115" s="219" t="s">
        <v>159</v>
      </c>
    </row>
    <row r="116" spans="1:65" s="14" customFormat="1" ht="11.25">
      <c r="B116" s="209"/>
      <c r="C116" s="210"/>
      <c r="D116" s="200" t="s">
        <v>171</v>
      </c>
      <c r="E116" s="211" t="s">
        <v>19</v>
      </c>
      <c r="F116" s="212" t="s">
        <v>197</v>
      </c>
      <c r="G116" s="210"/>
      <c r="H116" s="213">
        <v>8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171</v>
      </c>
      <c r="AU116" s="219" t="s">
        <v>86</v>
      </c>
      <c r="AV116" s="14" t="s">
        <v>86</v>
      </c>
      <c r="AW116" s="14" t="s">
        <v>37</v>
      </c>
      <c r="AX116" s="14" t="s">
        <v>76</v>
      </c>
      <c r="AY116" s="219" t="s">
        <v>159</v>
      </c>
    </row>
    <row r="117" spans="1:65" s="15" customFormat="1" ht="11.25">
      <c r="B117" s="220"/>
      <c r="C117" s="221"/>
      <c r="D117" s="200" t="s">
        <v>171</v>
      </c>
      <c r="E117" s="222" t="s">
        <v>19</v>
      </c>
      <c r="F117" s="223" t="s">
        <v>178</v>
      </c>
      <c r="G117" s="221"/>
      <c r="H117" s="224">
        <v>17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171</v>
      </c>
      <c r="AU117" s="230" t="s">
        <v>86</v>
      </c>
      <c r="AV117" s="15" t="s">
        <v>167</v>
      </c>
      <c r="AW117" s="15" t="s">
        <v>37</v>
      </c>
      <c r="AX117" s="15" t="s">
        <v>84</v>
      </c>
      <c r="AY117" s="230" t="s">
        <v>159</v>
      </c>
    </row>
    <row r="118" spans="1:65" s="12" customFormat="1" ht="22.9" customHeight="1">
      <c r="B118" s="164"/>
      <c r="C118" s="165"/>
      <c r="D118" s="166" t="s">
        <v>75</v>
      </c>
      <c r="E118" s="178" t="s">
        <v>198</v>
      </c>
      <c r="F118" s="178" t="s">
        <v>199</v>
      </c>
      <c r="G118" s="165"/>
      <c r="H118" s="165"/>
      <c r="I118" s="168"/>
      <c r="J118" s="179">
        <f>BK118</f>
        <v>0</v>
      </c>
      <c r="K118" s="165"/>
      <c r="L118" s="170"/>
      <c r="M118" s="171"/>
      <c r="N118" s="172"/>
      <c r="O118" s="172"/>
      <c r="P118" s="173">
        <f>SUM(P119:P214)</f>
        <v>0</v>
      </c>
      <c r="Q118" s="172"/>
      <c r="R118" s="173">
        <f>SUM(R119:R214)</f>
        <v>28.604995529999993</v>
      </c>
      <c r="S118" s="172"/>
      <c r="T118" s="174">
        <f>SUM(T119:T214)</f>
        <v>0.6</v>
      </c>
      <c r="AR118" s="175" t="s">
        <v>84</v>
      </c>
      <c r="AT118" s="176" t="s">
        <v>75</v>
      </c>
      <c r="AU118" s="176" t="s">
        <v>84</v>
      </c>
      <c r="AY118" s="175" t="s">
        <v>159</v>
      </c>
      <c r="BK118" s="177">
        <f>SUM(BK119:BK214)</f>
        <v>0</v>
      </c>
    </row>
    <row r="119" spans="1:65" s="2" customFormat="1" ht="16.5" customHeight="1">
      <c r="A119" s="35"/>
      <c r="B119" s="36"/>
      <c r="C119" s="180" t="s">
        <v>200</v>
      </c>
      <c r="D119" s="180" t="s">
        <v>162</v>
      </c>
      <c r="E119" s="181" t="s">
        <v>201</v>
      </c>
      <c r="F119" s="182" t="s">
        <v>202</v>
      </c>
      <c r="G119" s="183" t="s">
        <v>165</v>
      </c>
      <c r="H119" s="184">
        <v>123.64</v>
      </c>
      <c r="I119" s="185"/>
      <c r="J119" s="186">
        <f>ROUND(I119*H119,2)</f>
        <v>0</v>
      </c>
      <c r="K119" s="182" t="s">
        <v>166</v>
      </c>
      <c r="L119" s="40"/>
      <c r="M119" s="187" t="s">
        <v>19</v>
      </c>
      <c r="N119" s="188" t="s">
        <v>47</v>
      </c>
      <c r="O119" s="65"/>
      <c r="P119" s="189">
        <f>O119*H119</f>
        <v>0</v>
      </c>
      <c r="Q119" s="189">
        <v>2.5999999999999998E-4</v>
      </c>
      <c r="R119" s="189">
        <f>Q119*H119</f>
        <v>3.2146399999999999E-2</v>
      </c>
      <c r="S119" s="189">
        <v>0</v>
      </c>
      <c r="T119" s="190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86</v>
      </c>
      <c r="AY119" s="18" t="s">
        <v>159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8" t="s">
        <v>84</v>
      </c>
      <c r="BK119" s="192">
        <f>ROUND(I119*H119,2)</f>
        <v>0</v>
      </c>
      <c r="BL119" s="18" t="s">
        <v>167</v>
      </c>
      <c r="BM119" s="191" t="s">
        <v>203</v>
      </c>
    </row>
    <row r="120" spans="1:65" s="2" customFormat="1" ht="11.25">
      <c r="A120" s="35"/>
      <c r="B120" s="36"/>
      <c r="C120" s="37"/>
      <c r="D120" s="193" t="s">
        <v>169</v>
      </c>
      <c r="E120" s="37"/>
      <c r="F120" s="194" t="s">
        <v>204</v>
      </c>
      <c r="G120" s="37"/>
      <c r="H120" s="37"/>
      <c r="I120" s="195"/>
      <c r="J120" s="37"/>
      <c r="K120" s="37"/>
      <c r="L120" s="40"/>
      <c r="M120" s="196"/>
      <c r="N120" s="197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169</v>
      </c>
      <c r="AU120" s="18" t="s">
        <v>86</v>
      </c>
    </row>
    <row r="121" spans="1:65" s="13" customFormat="1" ht="11.25">
      <c r="B121" s="198"/>
      <c r="C121" s="199"/>
      <c r="D121" s="200" t="s">
        <v>171</v>
      </c>
      <c r="E121" s="201" t="s">
        <v>19</v>
      </c>
      <c r="F121" s="202" t="s">
        <v>205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171</v>
      </c>
      <c r="AU121" s="208" t="s">
        <v>86</v>
      </c>
      <c r="AV121" s="13" t="s">
        <v>84</v>
      </c>
      <c r="AW121" s="13" t="s">
        <v>37</v>
      </c>
      <c r="AX121" s="13" t="s">
        <v>76</v>
      </c>
      <c r="AY121" s="208" t="s">
        <v>159</v>
      </c>
    </row>
    <row r="122" spans="1:65" s="14" customFormat="1" ht="11.25">
      <c r="B122" s="209"/>
      <c r="C122" s="210"/>
      <c r="D122" s="200" t="s">
        <v>171</v>
      </c>
      <c r="E122" s="211" t="s">
        <v>19</v>
      </c>
      <c r="F122" s="212" t="s">
        <v>120</v>
      </c>
      <c r="G122" s="210"/>
      <c r="H122" s="213">
        <v>123.64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171</v>
      </c>
      <c r="AU122" s="219" t="s">
        <v>86</v>
      </c>
      <c r="AV122" s="14" t="s">
        <v>86</v>
      </c>
      <c r="AW122" s="14" t="s">
        <v>37</v>
      </c>
      <c r="AX122" s="14" t="s">
        <v>76</v>
      </c>
      <c r="AY122" s="219" t="s">
        <v>159</v>
      </c>
    </row>
    <row r="123" spans="1:65" s="15" customFormat="1" ht="11.25">
      <c r="B123" s="220"/>
      <c r="C123" s="221"/>
      <c r="D123" s="200" t="s">
        <v>171</v>
      </c>
      <c r="E123" s="222" t="s">
        <v>19</v>
      </c>
      <c r="F123" s="223" t="s">
        <v>178</v>
      </c>
      <c r="G123" s="221"/>
      <c r="H123" s="224">
        <v>123.64</v>
      </c>
      <c r="I123" s="225"/>
      <c r="J123" s="221"/>
      <c r="K123" s="221"/>
      <c r="L123" s="226"/>
      <c r="M123" s="227"/>
      <c r="N123" s="228"/>
      <c r="O123" s="228"/>
      <c r="P123" s="228"/>
      <c r="Q123" s="228"/>
      <c r="R123" s="228"/>
      <c r="S123" s="228"/>
      <c r="T123" s="229"/>
      <c r="AT123" s="230" t="s">
        <v>171</v>
      </c>
      <c r="AU123" s="230" t="s">
        <v>86</v>
      </c>
      <c r="AV123" s="15" t="s">
        <v>167</v>
      </c>
      <c r="AW123" s="15" t="s">
        <v>37</v>
      </c>
      <c r="AX123" s="15" t="s">
        <v>84</v>
      </c>
      <c r="AY123" s="230" t="s">
        <v>159</v>
      </c>
    </row>
    <row r="124" spans="1:65" s="2" customFormat="1" ht="24.2" customHeight="1">
      <c r="A124" s="35"/>
      <c r="B124" s="36"/>
      <c r="C124" s="180" t="s">
        <v>198</v>
      </c>
      <c r="D124" s="180" t="s">
        <v>162</v>
      </c>
      <c r="E124" s="181" t="s">
        <v>206</v>
      </c>
      <c r="F124" s="182" t="s">
        <v>207</v>
      </c>
      <c r="G124" s="183" t="s">
        <v>165</v>
      </c>
      <c r="H124" s="184">
        <v>123.64</v>
      </c>
      <c r="I124" s="185"/>
      <c r="J124" s="186">
        <f>ROUND(I124*H124,2)</f>
        <v>0</v>
      </c>
      <c r="K124" s="182" t="s">
        <v>166</v>
      </c>
      <c r="L124" s="40"/>
      <c r="M124" s="187" t="s">
        <v>19</v>
      </c>
      <c r="N124" s="188" t="s">
        <v>47</v>
      </c>
      <c r="O124" s="65"/>
      <c r="P124" s="189">
        <f>O124*H124</f>
        <v>0</v>
      </c>
      <c r="Q124" s="189">
        <v>4.3800000000000002E-3</v>
      </c>
      <c r="R124" s="189">
        <f>Q124*H124</f>
        <v>0.5415432</v>
      </c>
      <c r="S124" s="189">
        <v>0</v>
      </c>
      <c r="T124" s="190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1" t="s">
        <v>167</v>
      </c>
      <c r="AT124" s="191" t="s">
        <v>162</v>
      </c>
      <c r="AU124" s="191" t="s">
        <v>86</v>
      </c>
      <c r="AY124" s="18" t="s">
        <v>159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8" t="s">
        <v>84</v>
      </c>
      <c r="BK124" s="192">
        <f>ROUND(I124*H124,2)</f>
        <v>0</v>
      </c>
      <c r="BL124" s="18" t="s">
        <v>167</v>
      </c>
      <c r="BM124" s="191" t="s">
        <v>208</v>
      </c>
    </row>
    <row r="125" spans="1:65" s="2" customFormat="1" ht="11.25">
      <c r="A125" s="35"/>
      <c r="B125" s="36"/>
      <c r="C125" s="37"/>
      <c r="D125" s="193" t="s">
        <v>169</v>
      </c>
      <c r="E125" s="37"/>
      <c r="F125" s="194" t="s">
        <v>209</v>
      </c>
      <c r="G125" s="37"/>
      <c r="H125" s="37"/>
      <c r="I125" s="195"/>
      <c r="J125" s="37"/>
      <c r="K125" s="37"/>
      <c r="L125" s="40"/>
      <c r="M125" s="196"/>
      <c r="N125" s="197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169</v>
      </c>
      <c r="AU125" s="18" t="s">
        <v>86</v>
      </c>
    </row>
    <row r="126" spans="1:65" s="13" customFormat="1" ht="11.25">
      <c r="B126" s="198"/>
      <c r="C126" s="199"/>
      <c r="D126" s="200" t="s">
        <v>171</v>
      </c>
      <c r="E126" s="201" t="s">
        <v>19</v>
      </c>
      <c r="F126" s="202" t="s">
        <v>210</v>
      </c>
      <c r="G126" s="199"/>
      <c r="H126" s="201" t="s">
        <v>19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171</v>
      </c>
      <c r="AU126" s="208" t="s">
        <v>86</v>
      </c>
      <c r="AV126" s="13" t="s">
        <v>84</v>
      </c>
      <c r="AW126" s="13" t="s">
        <v>37</v>
      </c>
      <c r="AX126" s="13" t="s">
        <v>76</v>
      </c>
      <c r="AY126" s="208" t="s">
        <v>159</v>
      </c>
    </row>
    <row r="127" spans="1:65" s="14" customFormat="1" ht="11.25">
      <c r="B127" s="209"/>
      <c r="C127" s="210"/>
      <c r="D127" s="200" t="s">
        <v>171</v>
      </c>
      <c r="E127" s="211" t="s">
        <v>19</v>
      </c>
      <c r="F127" s="212" t="s">
        <v>120</v>
      </c>
      <c r="G127" s="210"/>
      <c r="H127" s="213">
        <v>123.64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171</v>
      </c>
      <c r="AU127" s="219" t="s">
        <v>86</v>
      </c>
      <c r="AV127" s="14" t="s">
        <v>86</v>
      </c>
      <c r="AW127" s="14" t="s">
        <v>37</v>
      </c>
      <c r="AX127" s="14" t="s">
        <v>76</v>
      </c>
      <c r="AY127" s="219" t="s">
        <v>159</v>
      </c>
    </row>
    <row r="128" spans="1:65" s="15" customFormat="1" ht="11.25">
      <c r="B128" s="220"/>
      <c r="C128" s="221"/>
      <c r="D128" s="200" t="s">
        <v>171</v>
      </c>
      <c r="E128" s="222" t="s">
        <v>19</v>
      </c>
      <c r="F128" s="223" t="s">
        <v>178</v>
      </c>
      <c r="G128" s="221"/>
      <c r="H128" s="224">
        <v>123.64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171</v>
      </c>
      <c r="AU128" s="230" t="s">
        <v>86</v>
      </c>
      <c r="AV128" s="15" t="s">
        <v>167</v>
      </c>
      <c r="AW128" s="15" t="s">
        <v>37</v>
      </c>
      <c r="AX128" s="15" t="s">
        <v>84</v>
      </c>
      <c r="AY128" s="230" t="s">
        <v>159</v>
      </c>
    </row>
    <row r="129" spans="1:65" s="2" customFormat="1" ht="21.75" customHeight="1">
      <c r="A129" s="35"/>
      <c r="B129" s="36"/>
      <c r="C129" s="180" t="s">
        <v>211</v>
      </c>
      <c r="D129" s="180" t="s">
        <v>162</v>
      </c>
      <c r="E129" s="181" t="s">
        <v>212</v>
      </c>
      <c r="F129" s="182" t="s">
        <v>213</v>
      </c>
      <c r="G129" s="183" t="s">
        <v>165</v>
      </c>
      <c r="H129" s="184">
        <v>123.64</v>
      </c>
      <c r="I129" s="185"/>
      <c r="J129" s="186">
        <f>ROUND(I129*H129,2)</f>
        <v>0</v>
      </c>
      <c r="K129" s="182" t="s">
        <v>166</v>
      </c>
      <c r="L129" s="40"/>
      <c r="M129" s="187" t="s">
        <v>19</v>
      </c>
      <c r="N129" s="188" t="s">
        <v>47</v>
      </c>
      <c r="O129" s="65"/>
      <c r="P129" s="189">
        <f>O129*H129</f>
        <v>0</v>
      </c>
      <c r="Q129" s="189">
        <v>3.0000000000000001E-3</v>
      </c>
      <c r="R129" s="189">
        <f>Q129*H129</f>
        <v>0.37092000000000003</v>
      </c>
      <c r="S129" s="189">
        <v>0</v>
      </c>
      <c r="T129" s="190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1" t="s">
        <v>167</v>
      </c>
      <c r="AT129" s="191" t="s">
        <v>162</v>
      </c>
      <c r="AU129" s="191" t="s">
        <v>86</v>
      </c>
      <c r="AY129" s="18" t="s">
        <v>159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8" t="s">
        <v>84</v>
      </c>
      <c r="BK129" s="192">
        <f>ROUND(I129*H129,2)</f>
        <v>0</v>
      </c>
      <c r="BL129" s="18" t="s">
        <v>167</v>
      </c>
      <c r="BM129" s="191" t="s">
        <v>214</v>
      </c>
    </row>
    <row r="130" spans="1:65" s="2" customFormat="1" ht="11.25">
      <c r="A130" s="35"/>
      <c r="B130" s="36"/>
      <c r="C130" s="37"/>
      <c r="D130" s="193" t="s">
        <v>169</v>
      </c>
      <c r="E130" s="37"/>
      <c r="F130" s="194" t="s">
        <v>215</v>
      </c>
      <c r="G130" s="37"/>
      <c r="H130" s="37"/>
      <c r="I130" s="195"/>
      <c r="J130" s="37"/>
      <c r="K130" s="37"/>
      <c r="L130" s="40"/>
      <c r="M130" s="196"/>
      <c r="N130" s="197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169</v>
      </c>
      <c r="AU130" s="18" t="s">
        <v>86</v>
      </c>
    </row>
    <row r="131" spans="1:65" s="13" customFormat="1" ht="11.25">
      <c r="B131" s="198"/>
      <c r="C131" s="199"/>
      <c r="D131" s="200" t="s">
        <v>171</v>
      </c>
      <c r="E131" s="201" t="s">
        <v>19</v>
      </c>
      <c r="F131" s="202" t="s">
        <v>216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171</v>
      </c>
      <c r="AU131" s="208" t="s">
        <v>86</v>
      </c>
      <c r="AV131" s="13" t="s">
        <v>84</v>
      </c>
      <c r="AW131" s="13" t="s">
        <v>37</v>
      </c>
      <c r="AX131" s="13" t="s">
        <v>76</v>
      </c>
      <c r="AY131" s="208" t="s">
        <v>159</v>
      </c>
    </row>
    <row r="132" spans="1:65" s="14" customFormat="1" ht="11.25">
      <c r="B132" s="209"/>
      <c r="C132" s="210"/>
      <c r="D132" s="200" t="s">
        <v>171</v>
      </c>
      <c r="E132" s="211" t="s">
        <v>19</v>
      </c>
      <c r="F132" s="212" t="s">
        <v>217</v>
      </c>
      <c r="G132" s="210"/>
      <c r="H132" s="213">
        <v>123.64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171</v>
      </c>
      <c r="AU132" s="219" t="s">
        <v>86</v>
      </c>
      <c r="AV132" s="14" t="s">
        <v>86</v>
      </c>
      <c r="AW132" s="14" t="s">
        <v>37</v>
      </c>
      <c r="AX132" s="14" t="s">
        <v>76</v>
      </c>
      <c r="AY132" s="219" t="s">
        <v>159</v>
      </c>
    </row>
    <row r="133" spans="1:65" s="15" customFormat="1" ht="11.25">
      <c r="B133" s="220"/>
      <c r="C133" s="221"/>
      <c r="D133" s="200" t="s">
        <v>171</v>
      </c>
      <c r="E133" s="222" t="s">
        <v>120</v>
      </c>
      <c r="F133" s="223" t="s">
        <v>178</v>
      </c>
      <c r="G133" s="221"/>
      <c r="H133" s="224">
        <v>123.64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171</v>
      </c>
      <c r="AU133" s="230" t="s">
        <v>86</v>
      </c>
      <c r="AV133" s="15" t="s">
        <v>167</v>
      </c>
      <c r="AW133" s="15" t="s">
        <v>37</v>
      </c>
      <c r="AX133" s="15" t="s">
        <v>84</v>
      </c>
      <c r="AY133" s="230" t="s">
        <v>159</v>
      </c>
    </row>
    <row r="134" spans="1:65" s="2" customFormat="1" ht="16.5" customHeight="1">
      <c r="A134" s="35"/>
      <c r="B134" s="36"/>
      <c r="C134" s="180" t="s">
        <v>218</v>
      </c>
      <c r="D134" s="180" t="s">
        <v>162</v>
      </c>
      <c r="E134" s="181" t="s">
        <v>219</v>
      </c>
      <c r="F134" s="182" t="s">
        <v>220</v>
      </c>
      <c r="G134" s="183" t="s">
        <v>165</v>
      </c>
      <c r="H134" s="184">
        <v>280.50200000000001</v>
      </c>
      <c r="I134" s="185"/>
      <c r="J134" s="186">
        <f>ROUND(I134*H134,2)</f>
        <v>0</v>
      </c>
      <c r="K134" s="182" t="s">
        <v>166</v>
      </c>
      <c r="L134" s="40"/>
      <c r="M134" s="187" t="s">
        <v>19</v>
      </c>
      <c r="N134" s="188" t="s">
        <v>47</v>
      </c>
      <c r="O134" s="65"/>
      <c r="P134" s="189">
        <f>O134*H134</f>
        <v>0</v>
      </c>
      <c r="Q134" s="189">
        <v>2.5999999999999998E-4</v>
      </c>
      <c r="R134" s="189">
        <f>Q134*H134</f>
        <v>7.2930519999999999E-2</v>
      </c>
      <c r="S134" s="189">
        <v>0</v>
      </c>
      <c r="T134" s="19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1" t="s">
        <v>167</v>
      </c>
      <c r="AT134" s="191" t="s">
        <v>162</v>
      </c>
      <c r="AU134" s="191" t="s">
        <v>86</v>
      </c>
      <c r="AY134" s="18" t="s">
        <v>159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8" t="s">
        <v>84</v>
      </c>
      <c r="BK134" s="192">
        <f>ROUND(I134*H134,2)</f>
        <v>0</v>
      </c>
      <c r="BL134" s="18" t="s">
        <v>167</v>
      </c>
      <c r="BM134" s="191" t="s">
        <v>221</v>
      </c>
    </row>
    <row r="135" spans="1:65" s="2" customFormat="1" ht="11.25">
      <c r="A135" s="35"/>
      <c r="B135" s="36"/>
      <c r="C135" s="37"/>
      <c r="D135" s="193" t="s">
        <v>169</v>
      </c>
      <c r="E135" s="37"/>
      <c r="F135" s="194" t="s">
        <v>222</v>
      </c>
      <c r="G135" s="37"/>
      <c r="H135" s="37"/>
      <c r="I135" s="195"/>
      <c r="J135" s="37"/>
      <c r="K135" s="37"/>
      <c r="L135" s="40"/>
      <c r="M135" s="196"/>
      <c r="N135" s="197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169</v>
      </c>
      <c r="AU135" s="18" t="s">
        <v>86</v>
      </c>
    </row>
    <row r="136" spans="1:65" s="13" customFormat="1" ht="11.25">
      <c r="B136" s="198"/>
      <c r="C136" s="199"/>
      <c r="D136" s="200" t="s">
        <v>171</v>
      </c>
      <c r="E136" s="201" t="s">
        <v>19</v>
      </c>
      <c r="F136" s="202" t="s">
        <v>223</v>
      </c>
      <c r="G136" s="199"/>
      <c r="H136" s="201" t="s">
        <v>19</v>
      </c>
      <c r="I136" s="203"/>
      <c r="J136" s="199"/>
      <c r="K136" s="199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171</v>
      </c>
      <c r="AU136" s="208" t="s">
        <v>86</v>
      </c>
      <c r="AV136" s="13" t="s">
        <v>84</v>
      </c>
      <c r="AW136" s="13" t="s">
        <v>37</v>
      </c>
      <c r="AX136" s="13" t="s">
        <v>76</v>
      </c>
      <c r="AY136" s="208" t="s">
        <v>159</v>
      </c>
    </row>
    <row r="137" spans="1:65" s="14" customFormat="1" ht="11.25">
      <c r="B137" s="209"/>
      <c r="C137" s="210"/>
      <c r="D137" s="200" t="s">
        <v>171</v>
      </c>
      <c r="E137" s="211" t="s">
        <v>19</v>
      </c>
      <c r="F137" s="212" t="s">
        <v>118</v>
      </c>
      <c r="G137" s="210"/>
      <c r="H137" s="213">
        <v>280.50200000000001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171</v>
      </c>
      <c r="AU137" s="219" t="s">
        <v>86</v>
      </c>
      <c r="AV137" s="14" t="s">
        <v>86</v>
      </c>
      <c r="AW137" s="14" t="s">
        <v>37</v>
      </c>
      <c r="AX137" s="14" t="s">
        <v>76</v>
      </c>
      <c r="AY137" s="219" t="s">
        <v>159</v>
      </c>
    </row>
    <row r="138" spans="1:65" s="15" customFormat="1" ht="11.25">
      <c r="B138" s="220"/>
      <c r="C138" s="221"/>
      <c r="D138" s="200" t="s">
        <v>171</v>
      </c>
      <c r="E138" s="222" t="s">
        <v>19</v>
      </c>
      <c r="F138" s="223" t="s">
        <v>178</v>
      </c>
      <c r="G138" s="221"/>
      <c r="H138" s="224">
        <v>280.50200000000001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171</v>
      </c>
      <c r="AU138" s="230" t="s">
        <v>86</v>
      </c>
      <c r="AV138" s="15" t="s">
        <v>167</v>
      </c>
      <c r="AW138" s="15" t="s">
        <v>37</v>
      </c>
      <c r="AX138" s="15" t="s">
        <v>84</v>
      </c>
      <c r="AY138" s="230" t="s">
        <v>159</v>
      </c>
    </row>
    <row r="139" spans="1:65" s="2" customFormat="1" ht="24.2" customHeight="1">
      <c r="A139" s="35"/>
      <c r="B139" s="36"/>
      <c r="C139" s="180" t="s">
        <v>224</v>
      </c>
      <c r="D139" s="180" t="s">
        <v>162</v>
      </c>
      <c r="E139" s="181" t="s">
        <v>225</v>
      </c>
      <c r="F139" s="182" t="s">
        <v>226</v>
      </c>
      <c r="G139" s="183" t="s">
        <v>165</v>
      </c>
      <c r="H139" s="184">
        <v>305.50200000000001</v>
      </c>
      <c r="I139" s="185"/>
      <c r="J139" s="186">
        <f>ROUND(I139*H139,2)</f>
        <v>0</v>
      </c>
      <c r="K139" s="182" t="s">
        <v>166</v>
      </c>
      <c r="L139" s="40"/>
      <c r="M139" s="187" t="s">
        <v>19</v>
      </c>
      <c r="N139" s="188" t="s">
        <v>47</v>
      </c>
      <c r="O139" s="65"/>
      <c r="P139" s="189">
        <f>O139*H139</f>
        <v>0</v>
      </c>
      <c r="Q139" s="189">
        <v>4.3800000000000002E-3</v>
      </c>
      <c r="R139" s="189">
        <f>Q139*H139</f>
        <v>1.3380987600000001</v>
      </c>
      <c r="S139" s="189">
        <v>0</v>
      </c>
      <c r="T139" s="190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1" t="s">
        <v>167</v>
      </c>
      <c r="AT139" s="191" t="s">
        <v>162</v>
      </c>
      <c r="AU139" s="191" t="s">
        <v>86</v>
      </c>
      <c r="AY139" s="18" t="s">
        <v>159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8" t="s">
        <v>84</v>
      </c>
      <c r="BK139" s="192">
        <f>ROUND(I139*H139,2)</f>
        <v>0</v>
      </c>
      <c r="BL139" s="18" t="s">
        <v>167</v>
      </c>
      <c r="BM139" s="191" t="s">
        <v>227</v>
      </c>
    </row>
    <row r="140" spans="1:65" s="2" customFormat="1" ht="11.25">
      <c r="A140" s="35"/>
      <c r="B140" s="36"/>
      <c r="C140" s="37"/>
      <c r="D140" s="193" t="s">
        <v>169</v>
      </c>
      <c r="E140" s="37"/>
      <c r="F140" s="194" t="s">
        <v>228</v>
      </c>
      <c r="G140" s="37"/>
      <c r="H140" s="37"/>
      <c r="I140" s="195"/>
      <c r="J140" s="37"/>
      <c r="K140" s="37"/>
      <c r="L140" s="40"/>
      <c r="M140" s="196"/>
      <c r="N140" s="197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169</v>
      </c>
      <c r="AU140" s="18" t="s">
        <v>86</v>
      </c>
    </row>
    <row r="141" spans="1:65" s="13" customFormat="1" ht="11.25">
      <c r="B141" s="198"/>
      <c r="C141" s="199"/>
      <c r="D141" s="200" t="s">
        <v>171</v>
      </c>
      <c r="E141" s="201" t="s">
        <v>19</v>
      </c>
      <c r="F141" s="202" t="s">
        <v>229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171</v>
      </c>
      <c r="AU141" s="208" t="s">
        <v>86</v>
      </c>
      <c r="AV141" s="13" t="s">
        <v>84</v>
      </c>
      <c r="AW141" s="13" t="s">
        <v>37</v>
      </c>
      <c r="AX141" s="13" t="s">
        <v>76</v>
      </c>
      <c r="AY141" s="208" t="s">
        <v>159</v>
      </c>
    </row>
    <row r="142" spans="1:65" s="14" customFormat="1" ht="11.25">
      <c r="B142" s="209"/>
      <c r="C142" s="210"/>
      <c r="D142" s="200" t="s">
        <v>171</v>
      </c>
      <c r="E142" s="211" t="s">
        <v>19</v>
      </c>
      <c r="F142" s="212" t="s">
        <v>118</v>
      </c>
      <c r="G142" s="210"/>
      <c r="H142" s="213">
        <v>280.50200000000001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171</v>
      </c>
      <c r="AU142" s="219" t="s">
        <v>86</v>
      </c>
      <c r="AV142" s="14" t="s">
        <v>86</v>
      </c>
      <c r="AW142" s="14" t="s">
        <v>37</v>
      </c>
      <c r="AX142" s="14" t="s">
        <v>76</v>
      </c>
      <c r="AY142" s="219" t="s">
        <v>159</v>
      </c>
    </row>
    <row r="143" spans="1:65" s="13" customFormat="1" ht="11.25">
      <c r="B143" s="198"/>
      <c r="C143" s="199"/>
      <c r="D143" s="200" t="s">
        <v>171</v>
      </c>
      <c r="E143" s="201" t="s">
        <v>19</v>
      </c>
      <c r="F143" s="202" t="s">
        <v>230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171</v>
      </c>
      <c r="AU143" s="208" t="s">
        <v>86</v>
      </c>
      <c r="AV143" s="13" t="s">
        <v>84</v>
      </c>
      <c r="AW143" s="13" t="s">
        <v>37</v>
      </c>
      <c r="AX143" s="13" t="s">
        <v>76</v>
      </c>
      <c r="AY143" s="208" t="s">
        <v>159</v>
      </c>
    </row>
    <row r="144" spans="1:65" s="14" customFormat="1" ht="11.25">
      <c r="B144" s="209"/>
      <c r="C144" s="210"/>
      <c r="D144" s="200" t="s">
        <v>171</v>
      </c>
      <c r="E144" s="211" t="s">
        <v>19</v>
      </c>
      <c r="F144" s="212" t="s">
        <v>231</v>
      </c>
      <c r="G144" s="210"/>
      <c r="H144" s="213">
        <v>25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171</v>
      </c>
      <c r="AU144" s="219" t="s">
        <v>86</v>
      </c>
      <c r="AV144" s="14" t="s">
        <v>86</v>
      </c>
      <c r="AW144" s="14" t="s">
        <v>37</v>
      </c>
      <c r="AX144" s="14" t="s">
        <v>76</v>
      </c>
      <c r="AY144" s="219" t="s">
        <v>159</v>
      </c>
    </row>
    <row r="145" spans="1:65" s="15" customFormat="1" ht="11.25">
      <c r="B145" s="220"/>
      <c r="C145" s="221"/>
      <c r="D145" s="200" t="s">
        <v>171</v>
      </c>
      <c r="E145" s="222" t="s">
        <v>19</v>
      </c>
      <c r="F145" s="223" t="s">
        <v>178</v>
      </c>
      <c r="G145" s="221"/>
      <c r="H145" s="224">
        <v>305.50200000000001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171</v>
      </c>
      <c r="AU145" s="230" t="s">
        <v>86</v>
      </c>
      <c r="AV145" s="15" t="s">
        <v>167</v>
      </c>
      <c r="AW145" s="15" t="s">
        <v>37</v>
      </c>
      <c r="AX145" s="15" t="s">
        <v>84</v>
      </c>
      <c r="AY145" s="230" t="s">
        <v>159</v>
      </c>
    </row>
    <row r="146" spans="1:65" s="2" customFormat="1" ht="24.2" customHeight="1">
      <c r="A146" s="35"/>
      <c r="B146" s="36"/>
      <c r="C146" s="180" t="s">
        <v>232</v>
      </c>
      <c r="D146" s="180" t="s">
        <v>162</v>
      </c>
      <c r="E146" s="181" t="s">
        <v>233</v>
      </c>
      <c r="F146" s="182" t="s">
        <v>234</v>
      </c>
      <c r="G146" s="183" t="s">
        <v>165</v>
      </c>
      <c r="H146" s="184">
        <v>92.528000000000006</v>
      </c>
      <c r="I146" s="185"/>
      <c r="J146" s="186">
        <f>ROUND(I146*H146,2)</f>
        <v>0</v>
      </c>
      <c r="K146" s="182" t="s">
        <v>166</v>
      </c>
      <c r="L146" s="40"/>
      <c r="M146" s="187" t="s">
        <v>19</v>
      </c>
      <c r="N146" s="188" t="s">
        <v>47</v>
      </c>
      <c r="O146" s="65"/>
      <c r="P146" s="189">
        <f>O146*H146</f>
        <v>0</v>
      </c>
      <c r="Q146" s="189">
        <v>1.54E-2</v>
      </c>
      <c r="R146" s="189">
        <f>Q146*H146</f>
        <v>1.4249312000000001</v>
      </c>
      <c r="S146" s="189">
        <v>0</v>
      </c>
      <c r="T146" s="19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1" t="s">
        <v>167</v>
      </c>
      <c r="AT146" s="191" t="s">
        <v>162</v>
      </c>
      <c r="AU146" s="191" t="s">
        <v>86</v>
      </c>
      <c r="AY146" s="18" t="s">
        <v>159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8" t="s">
        <v>84</v>
      </c>
      <c r="BK146" s="192">
        <f>ROUND(I146*H146,2)</f>
        <v>0</v>
      </c>
      <c r="BL146" s="18" t="s">
        <v>167</v>
      </c>
      <c r="BM146" s="191" t="s">
        <v>235</v>
      </c>
    </row>
    <row r="147" spans="1:65" s="2" customFormat="1" ht="11.25">
      <c r="A147" s="35"/>
      <c r="B147" s="36"/>
      <c r="C147" s="37"/>
      <c r="D147" s="193" t="s">
        <v>169</v>
      </c>
      <c r="E147" s="37"/>
      <c r="F147" s="194" t="s">
        <v>236</v>
      </c>
      <c r="G147" s="37"/>
      <c r="H147" s="37"/>
      <c r="I147" s="195"/>
      <c r="J147" s="37"/>
      <c r="K147" s="37"/>
      <c r="L147" s="40"/>
      <c r="M147" s="196"/>
      <c r="N147" s="197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169</v>
      </c>
      <c r="AU147" s="18" t="s">
        <v>86</v>
      </c>
    </row>
    <row r="148" spans="1:65" s="2" customFormat="1" ht="19.5">
      <c r="A148" s="35"/>
      <c r="B148" s="36"/>
      <c r="C148" s="37"/>
      <c r="D148" s="200" t="s">
        <v>237</v>
      </c>
      <c r="E148" s="37"/>
      <c r="F148" s="231" t="s">
        <v>238</v>
      </c>
      <c r="G148" s="37"/>
      <c r="H148" s="37"/>
      <c r="I148" s="195"/>
      <c r="J148" s="37"/>
      <c r="K148" s="37"/>
      <c r="L148" s="40"/>
      <c r="M148" s="196"/>
      <c r="N148" s="197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237</v>
      </c>
      <c r="AU148" s="18" t="s">
        <v>86</v>
      </c>
    </row>
    <row r="149" spans="1:65" s="13" customFormat="1" ht="11.25">
      <c r="B149" s="198"/>
      <c r="C149" s="199"/>
      <c r="D149" s="200" t="s">
        <v>171</v>
      </c>
      <c r="E149" s="201" t="s">
        <v>19</v>
      </c>
      <c r="F149" s="202" t="s">
        <v>239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171</v>
      </c>
      <c r="AU149" s="208" t="s">
        <v>86</v>
      </c>
      <c r="AV149" s="13" t="s">
        <v>84</v>
      </c>
      <c r="AW149" s="13" t="s">
        <v>37</v>
      </c>
      <c r="AX149" s="13" t="s">
        <v>76</v>
      </c>
      <c r="AY149" s="208" t="s">
        <v>159</v>
      </c>
    </row>
    <row r="150" spans="1:65" s="14" customFormat="1" ht="11.25">
      <c r="B150" s="209"/>
      <c r="C150" s="210"/>
      <c r="D150" s="200" t="s">
        <v>171</v>
      </c>
      <c r="E150" s="211" t="s">
        <v>19</v>
      </c>
      <c r="F150" s="212" t="s">
        <v>240</v>
      </c>
      <c r="G150" s="210"/>
      <c r="H150" s="213">
        <v>92.528000000000006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171</v>
      </c>
      <c r="AU150" s="219" t="s">
        <v>86</v>
      </c>
      <c r="AV150" s="14" t="s">
        <v>86</v>
      </c>
      <c r="AW150" s="14" t="s">
        <v>37</v>
      </c>
      <c r="AX150" s="14" t="s">
        <v>76</v>
      </c>
      <c r="AY150" s="219" t="s">
        <v>159</v>
      </c>
    </row>
    <row r="151" spans="1:65" s="15" customFormat="1" ht="11.25">
      <c r="B151" s="220"/>
      <c r="C151" s="221"/>
      <c r="D151" s="200" t="s">
        <v>171</v>
      </c>
      <c r="E151" s="222" t="s">
        <v>125</v>
      </c>
      <c r="F151" s="223" t="s">
        <v>178</v>
      </c>
      <c r="G151" s="221"/>
      <c r="H151" s="224">
        <v>92.528000000000006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171</v>
      </c>
      <c r="AU151" s="230" t="s">
        <v>86</v>
      </c>
      <c r="AV151" s="15" t="s">
        <v>167</v>
      </c>
      <c r="AW151" s="15" t="s">
        <v>37</v>
      </c>
      <c r="AX151" s="15" t="s">
        <v>84</v>
      </c>
      <c r="AY151" s="230" t="s">
        <v>159</v>
      </c>
    </row>
    <row r="152" spans="1:65" s="2" customFormat="1" ht="16.5" customHeight="1">
      <c r="A152" s="35"/>
      <c r="B152" s="36"/>
      <c r="C152" s="180" t="s">
        <v>241</v>
      </c>
      <c r="D152" s="180" t="s">
        <v>162</v>
      </c>
      <c r="E152" s="181" t="s">
        <v>242</v>
      </c>
      <c r="F152" s="182" t="s">
        <v>243</v>
      </c>
      <c r="G152" s="183" t="s">
        <v>165</v>
      </c>
      <c r="H152" s="184">
        <v>280.50200000000001</v>
      </c>
      <c r="I152" s="185"/>
      <c r="J152" s="186">
        <f>ROUND(I152*H152,2)</f>
        <v>0</v>
      </c>
      <c r="K152" s="182" t="s">
        <v>166</v>
      </c>
      <c r="L152" s="40"/>
      <c r="M152" s="187" t="s">
        <v>19</v>
      </c>
      <c r="N152" s="188" t="s">
        <v>47</v>
      </c>
      <c r="O152" s="65"/>
      <c r="P152" s="189">
        <f>O152*H152</f>
        <v>0</v>
      </c>
      <c r="Q152" s="189">
        <v>3.0000000000000001E-3</v>
      </c>
      <c r="R152" s="189">
        <f>Q152*H152</f>
        <v>0.84150600000000009</v>
      </c>
      <c r="S152" s="189">
        <v>0</v>
      </c>
      <c r="T152" s="190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1" t="s">
        <v>167</v>
      </c>
      <c r="AT152" s="191" t="s">
        <v>162</v>
      </c>
      <c r="AU152" s="191" t="s">
        <v>86</v>
      </c>
      <c r="AY152" s="18" t="s">
        <v>159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8" t="s">
        <v>84</v>
      </c>
      <c r="BK152" s="192">
        <f>ROUND(I152*H152,2)</f>
        <v>0</v>
      </c>
      <c r="BL152" s="18" t="s">
        <v>167</v>
      </c>
      <c r="BM152" s="191" t="s">
        <v>244</v>
      </c>
    </row>
    <row r="153" spans="1:65" s="2" customFormat="1" ht="11.25">
      <c r="A153" s="35"/>
      <c r="B153" s="36"/>
      <c r="C153" s="37"/>
      <c r="D153" s="193" t="s">
        <v>169</v>
      </c>
      <c r="E153" s="37"/>
      <c r="F153" s="194" t="s">
        <v>245</v>
      </c>
      <c r="G153" s="37"/>
      <c r="H153" s="37"/>
      <c r="I153" s="195"/>
      <c r="J153" s="37"/>
      <c r="K153" s="37"/>
      <c r="L153" s="40"/>
      <c r="M153" s="196"/>
      <c r="N153" s="197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169</v>
      </c>
      <c r="AU153" s="18" t="s">
        <v>86</v>
      </c>
    </row>
    <row r="154" spans="1:65" s="13" customFormat="1" ht="11.25">
      <c r="B154" s="198"/>
      <c r="C154" s="199"/>
      <c r="D154" s="200" t="s">
        <v>171</v>
      </c>
      <c r="E154" s="201" t="s">
        <v>19</v>
      </c>
      <c r="F154" s="202" t="s">
        <v>246</v>
      </c>
      <c r="G154" s="199"/>
      <c r="H154" s="201" t="s">
        <v>19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171</v>
      </c>
      <c r="AU154" s="208" t="s">
        <v>86</v>
      </c>
      <c r="AV154" s="13" t="s">
        <v>84</v>
      </c>
      <c r="AW154" s="13" t="s">
        <v>37</v>
      </c>
      <c r="AX154" s="13" t="s">
        <v>76</v>
      </c>
      <c r="AY154" s="208" t="s">
        <v>159</v>
      </c>
    </row>
    <row r="155" spans="1:65" s="14" customFormat="1" ht="11.25">
      <c r="B155" s="209"/>
      <c r="C155" s="210"/>
      <c r="D155" s="200" t="s">
        <v>171</v>
      </c>
      <c r="E155" s="211" t="s">
        <v>19</v>
      </c>
      <c r="F155" s="212" t="s">
        <v>247</v>
      </c>
      <c r="G155" s="210"/>
      <c r="H155" s="213">
        <v>112.37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171</v>
      </c>
      <c r="AU155" s="219" t="s">
        <v>86</v>
      </c>
      <c r="AV155" s="14" t="s">
        <v>86</v>
      </c>
      <c r="AW155" s="14" t="s">
        <v>37</v>
      </c>
      <c r="AX155" s="14" t="s">
        <v>76</v>
      </c>
      <c r="AY155" s="219" t="s">
        <v>159</v>
      </c>
    </row>
    <row r="156" spans="1:65" s="14" customFormat="1" ht="11.25">
      <c r="B156" s="209"/>
      <c r="C156" s="210"/>
      <c r="D156" s="200" t="s">
        <v>171</v>
      </c>
      <c r="E156" s="211" t="s">
        <v>19</v>
      </c>
      <c r="F156" s="212" t="s">
        <v>248</v>
      </c>
      <c r="G156" s="210"/>
      <c r="H156" s="213">
        <v>-14.302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171</v>
      </c>
      <c r="AU156" s="219" t="s">
        <v>86</v>
      </c>
      <c r="AV156" s="14" t="s">
        <v>86</v>
      </c>
      <c r="AW156" s="14" t="s">
        <v>37</v>
      </c>
      <c r="AX156" s="14" t="s">
        <v>76</v>
      </c>
      <c r="AY156" s="219" t="s">
        <v>159</v>
      </c>
    </row>
    <row r="157" spans="1:65" s="14" customFormat="1" ht="11.25">
      <c r="B157" s="209"/>
      <c r="C157" s="210"/>
      <c r="D157" s="200" t="s">
        <v>171</v>
      </c>
      <c r="E157" s="211" t="s">
        <v>19</v>
      </c>
      <c r="F157" s="212" t="s">
        <v>249</v>
      </c>
      <c r="G157" s="210"/>
      <c r="H157" s="213">
        <v>88.15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171</v>
      </c>
      <c r="AU157" s="219" t="s">
        <v>86</v>
      </c>
      <c r="AV157" s="14" t="s">
        <v>86</v>
      </c>
      <c r="AW157" s="14" t="s">
        <v>37</v>
      </c>
      <c r="AX157" s="14" t="s">
        <v>76</v>
      </c>
      <c r="AY157" s="219" t="s">
        <v>159</v>
      </c>
    </row>
    <row r="158" spans="1:65" s="14" customFormat="1" ht="11.25">
      <c r="B158" s="209"/>
      <c r="C158" s="210"/>
      <c r="D158" s="200" t="s">
        <v>171</v>
      </c>
      <c r="E158" s="211" t="s">
        <v>19</v>
      </c>
      <c r="F158" s="212" t="s">
        <v>250</v>
      </c>
      <c r="G158" s="210"/>
      <c r="H158" s="213">
        <v>-4.444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171</v>
      </c>
      <c r="AU158" s="219" t="s">
        <v>86</v>
      </c>
      <c r="AV158" s="14" t="s">
        <v>86</v>
      </c>
      <c r="AW158" s="14" t="s">
        <v>37</v>
      </c>
      <c r="AX158" s="14" t="s">
        <v>76</v>
      </c>
      <c r="AY158" s="219" t="s">
        <v>159</v>
      </c>
    </row>
    <row r="159" spans="1:65" s="14" customFormat="1" ht="11.25">
      <c r="B159" s="209"/>
      <c r="C159" s="210"/>
      <c r="D159" s="200" t="s">
        <v>171</v>
      </c>
      <c r="E159" s="211" t="s">
        <v>19</v>
      </c>
      <c r="F159" s="212" t="s">
        <v>251</v>
      </c>
      <c r="G159" s="210"/>
      <c r="H159" s="213">
        <v>55.66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171</v>
      </c>
      <c r="AU159" s="219" t="s">
        <v>86</v>
      </c>
      <c r="AV159" s="14" t="s">
        <v>86</v>
      </c>
      <c r="AW159" s="14" t="s">
        <v>37</v>
      </c>
      <c r="AX159" s="14" t="s">
        <v>76</v>
      </c>
      <c r="AY159" s="219" t="s">
        <v>159</v>
      </c>
    </row>
    <row r="160" spans="1:65" s="14" customFormat="1" ht="11.25">
      <c r="B160" s="209"/>
      <c r="C160" s="210"/>
      <c r="D160" s="200" t="s">
        <v>171</v>
      </c>
      <c r="E160" s="211" t="s">
        <v>19</v>
      </c>
      <c r="F160" s="212" t="s">
        <v>252</v>
      </c>
      <c r="G160" s="210"/>
      <c r="H160" s="213">
        <v>-6.2220000000000004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171</v>
      </c>
      <c r="AU160" s="219" t="s">
        <v>86</v>
      </c>
      <c r="AV160" s="14" t="s">
        <v>86</v>
      </c>
      <c r="AW160" s="14" t="s">
        <v>37</v>
      </c>
      <c r="AX160" s="14" t="s">
        <v>76</v>
      </c>
      <c r="AY160" s="219" t="s">
        <v>159</v>
      </c>
    </row>
    <row r="161" spans="1:65" s="14" customFormat="1" ht="11.25">
      <c r="B161" s="209"/>
      <c r="C161" s="210"/>
      <c r="D161" s="200" t="s">
        <v>171</v>
      </c>
      <c r="E161" s="211" t="s">
        <v>19</v>
      </c>
      <c r="F161" s="212" t="s">
        <v>253</v>
      </c>
      <c r="G161" s="210"/>
      <c r="H161" s="213">
        <v>53.29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171</v>
      </c>
      <c r="AU161" s="219" t="s">
        <v>86</v>
      </c>
      <c r="AV161" s="14" t="s">
        <v>86</v>
      </c>
      <c r="AW161" s="14" t="s">
        <v>37</v>
      </c>
      <c r="AX161" s="14" t="s">
        <v>76</v>
      </c>
      <c r="AY161" s="219" t="s">
        <v>159</v>
      </c>
    </row>
    <row r="162" spans="1:65" s="14" customFormat="1" ht="11.25">
      <c r="B162" s="209"/>
      <c r="C162" s="210"/>
      <c r="D162" s="200" t="s">
        <v>171</v>
      </c>
      <c r="E162" s="211" t="s">
        <v>19</v>
      </c>
      <c r="F162" s="212" t="s">
        <v>254</v>
      </c>
      <c r="G162" s="210"/>
      <c r="H162" s="213">
        <v>-4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171</v>
      </c>
      <c r="AU162" s="219" t="s">
        <v>86</v>
      </c>
      <c r="AV162" s="14" t="s">
        <v>86</v>
      </c>
      <c r="AW162" s="14" t="s">
        <v>37</v>
      </c>
      <c r="AX162" s="14" t="s">
        <v>76</v>
      </c>
      <c r="AY162" s="219" t="s">
        <v>159</v>
      </c>
    </row>
    <row r="163" spans="1:65" s="15" customFormat="1" ht="11.25">
      <c r="B163" s="220"/>
      <c r="C163" s="221"/>
      <c r="D163" s="200" t="s">
        <v>171</v>
      </c>
      <c r="E163" s="222" t="s">
        <v>118</v>
      </c>
      <c r="F163" s="223" t="s">
        <v>178</v>
      </c>
      <c r="G163" s="221"/>
      <c r="H163" s="224">
        <v>280.50200000000001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171</v>
      </c>
      <c r="AU163" s="230" t="s">
        <v>86</v>
      </c>
      <c r="AV163" s="15" t="s">
        <v>167</v>
      </c>
      <c r="AW163" s="15" t="s">
        <v>37</v>
      </c>
      <c r="AX163" s="15" t="s">
        <v>84</v>
      </c>
      <c r="AY163" s="230" t="s">
        <v>159</v>
      </c>
    </row>
    <row r="164" spans="1:65" s="2" customFormat="1" ht="24.2" customHeight="1">
      <c r="A164" s="35"/>
      <c r="B164" s="36"/>
      <c r="C164" s="180" t="s">
        <v>255</v>
      </c>
      <c r="D164" s="180" t="s">
        <v>162</v>
      </c>
      <c r="E164" s="181" t="s">
        <v>256</v>
      </c>
      <c r="F164" s="182" t="s">
        <v>257</v>
      </c>
      <c r="G164" s="183" t="s">
        <v>165</v>
      </c>
      <c r="H164" s="184">
        <v>187.09800000000001</v>
      </c>
      <c r="I164" s="185"/>
      <c r="J164" s="186">
        <f>ROUND(I164*H164,2)</f>
        <v>0</v>
      </c>
      <c r="K164" s="182" t="s">
        <v>166</v>
      </c>
      <c r="L164" s="40"/>
      <c r="M164" s="187" t="s">
        <v>19</v>
      </c>
      <c r="N164" s="188" t="s">
        <v>47</v>
      </c>
      <c r="O164" s="65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1" t="s">
        <v>167</v>
      </c>
      <c r="AT164" s="191" t="s">
        <v>162</v>
      </c>
      <c r="AU164" s="191" t="s">
        <v>86</v>
      </c>
      <c r="AY164" s="18" t="s">
        <v>159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8" t="s">
        <v>84</v>
      </c>
      <c r="BK164" s="192">
        <f>ROUND(I164*H164,2)</f>
        <v>0</v>
      </c>
      <c r="BL164" s="18" t="s">
        <v>167</v>
      </c>
      <c r="BM164" s="191" t="s">
        <v>258</v>
      </c>
    </row>
    <row r="165" spans="1:65" s="2" customFormat="1" ht="11.25">
      <c r="A165" s="35"/>
      <c r="B165" s="36"/>
      <c r="C165" s="37"/>
      <c r="D165" s="193" t="s">
        <v>169</v>
      </c>
      <c r="E165" s="37"/>
      <c r="F165" s="194" t="s">
        <v>259</v>
      </c>
      <c r="G165" s="37"/>
      <c r="H165" s="37"/>
      <c r="I165" s="195"/>
      <c r="J165" s="37"/>
      <c r="K165" s="37"/>
      <c r="L165" s="40"/>
      <c r="M165" s="196"/>
      <c r="N165" s="197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169</v>
      </c>
      <c r="AU165" s="18" t="s">
        <v>86</v>
      </c>
    </row>
    <row r="166" spans="1:65" s="13" customFormat="1" ht="11.25">
      <c r="B166" s="198"/>
      <c r="C166" s="199"/>
      <c r="D166" s="200" t="s">
        <v>171</v>
      </c>
      <c r="E166" s="201" t="s">
        <v>19</v>
      </c>
      <c r="F166" s="202" t="s">
        <v>260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171</v>
      </c>
      <c r="AU166" s="208" t="s">
        <v>86</v>
      </c>
      <c r="AV166" s="13" t="s">
        <v>84</v>
      </c>
      <c r="AW166" s="13" t="s">
        <v>37</v>
      </c>
      <c r="AX166" s="13" t="s">
        <v>76</v>
      </c>
      <c r="AY166" s="208" t="s">
        <v>159</v>
      </c>
    </row>
    <row r="167" spans="1:65" s="14" customFormat="1" ht="11.25">
      <c r="B167" s="209"/>
      <c r="C167" s="210"/>
      <c r="D167" s="200" t="s">
        <v>171</v>
      </c>
      <c r="E167" s="211" t="s">
        <v>19</v>
      </c>
      <c r="F167" s="212" t="s">
        <v>261</v>
      </c>
      <c r="G167" s="210"/>
      <c r="H167" s="213">
        <v>55.23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171</v>
      </c>
      <c r="AU167" s="219" t="s">
        <v>86</v>
      </c>
      <c r="AV167" s="14" t="s">
        <v>86</v>
      </c>
      <c r="AW167" s="14" t="s">
        <v>37</v>
      </c>
      <c r="AX167" s="14" t="s">
        <v>76</v>
      </c>
      <c r="AY167" s="219" t="s">
        <v>159</v>
      </c>
    </row>
    <row r="168" spans="1:65" s="14" customFormat="1" ht="11.25">
      <c r="B168" s="209"/>
      <c r="C168" s="210"/>
      <c r="D168" s="200" t="s">
        <v>171</v>
      </c>
      <c r="E168" s="211" t="s">
        <v>19</v>
      </c>
      <c r="F168" s="212" t="s">
        <v>262</v>
      </c>
      <c r="G168" s="210"/>
      <c r="H168" s="213">
        <v>14.302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171</v>
      </c>
      <c r="AU168" s="219" t="s">
        <v>86</v>
      </c>
      <c r="AV168" s="14" t="s">
        <v>86</v>
      </c>
      <c r="AW168" s="14" t="s">
        <v>37</v>
      </c>
      <c r="AX168" s="14" t="s">
        <v>76</v>
      </c>
      <c r="AY168" s="219" t="s">
        <v>159</v>
      </c>
    </row>
    <row r="169" spans="1:65" s="14" customFormat="1" ht="11.25">
      <c r="B169" s="209"/>
      <c r="C169" s="210"/>
      <c r="D169" s="200" t="s">
        <v>171</v>
      </c>
      <c r="E169" s="211" t="s">
        <v>19</v>
      </c>
      <c r="F169" s="212" t="s">
        <v>263</v>
      </c>
      <c r="G169" s="210"/>
      <c r="H169" s="213">
        <v>51.45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171</v>
      </c>
      <c r="AU169" s="219" t="s">
        <v>86</v>
      </c>
      <c r="AV169" s="14" t="s">
        <v>86</v>
      </c>
      <c r="AW169" s="14" t="s">
        <v>37</v>
      </c>
      <c r="AX169" s="14" t="s">
        <v>76</v>
      </c>
      <c r="AY169" s="219" t="s">
        <v>159</v>
      </c>
    </row>
    <row r="170" spans="1:65" s="14" customFormat="1" ht="11.25">
      <c r="B170" s="209"/>
      <c r="C170" s="210"/>
      <c r="D170" s="200" t="s">
        <v>171</v>
      </c>
      <c r="E170" s="211" t="s">
        <v>19</v>
      </c>
      <c r="F170" s="212" t="s">
        <v>264</v>
      </c>
      <c r="G170" s="210"/>
      <c r="H170" s="213">
        <v>4.444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171</v>
      </c>
      <c r="AU170" s="219" t="s">
        <v>86</v>
      </c>
      <c r="AV170" s="14" t="s">
        <v>86</v>
      </c>
      <c r="AW170" s="14" t="s">
        <v>37</v>
      </c>
      <c r="AX170" s="14" t="s">
        <v>76</v>
      </c>
      <c r="AY170" s="219" t="s">
        <v>159</v>
      </c>
    </row>
    <row r="171" spans="1:65" s="14" customFormat="1" ht="11.25">
      <c r="B171" s="209"/>
      <c r="C171" s="210"/>
      <c r="D171" s="200" t="s">
        <v>171</v>
      </c>
      <c r="E171" s="211" t="s">
        <v>19</v>
      </c>
      <c r="F171" s="212" t="s">
        <v>265</v>
      </c>
      <c r="G171" s="210"/>
      <c r="H171" s="213">
        <v>15.54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171</v>
      </c>
      <c r="AU171" s="219" t="s">
        <v>86</v>
      </c>
      <c r="AV171" s="14" t="s">
        <v>86</v>
      </c>
      <c r="AW171" s="14" t="s">
        <v>37</v>
      </c>
      <c r="AX171" s="14" t="s">
        <v>76</v>
      </c>
      <c r="AY171" s="219" t="s">
        <v>159</v>
      </c>
    </row>
    <row r="172" spans="1:65" s="14" customFormat="1" ht="11.25">
      <c r="B172" s="209"/>
      <c r="C172" s="210"/>
      <c r="D172" s="200" t="s">
        <v>171</v>
      </c>
      <c r="E172" s="211" t="s">
        <v>19</v>
      </c>
      <c r="F172" s="212" t="s">
        <v>266</v>
      </c>
      <c r="G172" s="210"/>
      <c r="H172" s="213">
        <v>6.2220000000000004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171</v>
      </c>
      <c r="AU172" s="219" t="s">
        <v>86</v>
      </c>
      <c r="AV172" s="14" t="s">
        <v>86</v>
      </c>
      <c r="AW172" s="14" t="s">
        <v>37</v>
      </c>
      <c r="AX172" s="14" t="s">
        <v>76</v>
      </c>
      <c r="AY172" s="219" t="s">
        <v>159</v>
      </c>
    </row>
    <row r="173" spans="1:65" s="14" customFormat="1" ht="11.25">
      <c r="B173" s="209"/>
      <c r="C173" s="210"/>
      <c r="D173" s="200" t="s">
        <v>171</v>
      </c>
      <c r="E173" s="211" t="s">
        <v>19</v>
      </c>
      <c r="F173" s="212" t="s">
        <v>267</v>
      </c>
      <c r="G173" s="210"/>
      <c r="H173" s="213">
        <v>35.909999999999997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171</v>
      </c>
      <c r="AU173" s="219" t="s">
        <v>86</v>
      </c>
      <c r="AV173" s="14" t="s">
        <v>86</v>
      </c>
      <c r="AW173" s="14" t="s">
        <v>37</v>
      </c>
      <c r="AX173" s="14" t="s">
        <v>76</v>
      </c>
      <c r="AY173" s="219" t="s">
        <v>159</v>
      </c>
    </row>
    <row r="174" spans="1:65" s="14" customFormat="1" ht="11.25">
      <c r="B174" s="209"/>
      <c r="C174" s="210"/>
      <c r="D174" s="200" t="s">
        <v>171</v>
      </c>
      <c r="E174" s="211" t="s">
        <v>19</v>
      </c>
      <c r="F174" s="212" t="s">
        <v>268</v>
      </c>
      <c r="G174" s="210"/>
      <c r="H174" s="213">
        <v>4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171</v>
      </c>
      <c r="AU174" s="219" t="s">
        <v>86</v>
      </c>
      <c r="AV174" s="14" t="s">
        <v>86</v>
      </c>
      <c r="AW174" s="14" t="s">
        <v>37</v>
      </c>
      <c r="AX174" s="14" t="s">
        <v>76</v>
      </c>
      <c r="AY174" s="219" t="s">
        <v>159</v>
      </c>
    </row>
    <row r="175" spans="1:65" s="15" customFormat="1" ht="11.25">
      <c r="B175" s="220"/>
      <c r="C175" s="221"/>
      <c r="D175" s="200" t="s">
        <v>171</v>
      </c>
      <c r="E175" s="222" t="s">
        <v>19</v>
      </c>
      <c r="F175" s="223" t="s">
        <v>178</v>
      </c>
      <c r="G175" s="221"/>
      <c r="H175" s="224">
        <v>187.09800000000001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171</v>
      </c>
      <c r="AU175" s="230" t="s">
        <v>86</v>
      </c>
      <c r="AV175" s="15" t="s">
        <v>167</v>
      </c>
      <c r="AW175" s="15" t="s">
        <v>37</v>
      </c>
      <c r="AX175" s="15" t="s">
        <v>84</v>
      </c>
      <c r="AY175" s="230" t="s">
        <v>159</v>
      </c>
    </row>
    <row r="176" spans="1:65" s="2" customFormat="1" ht="24.2" customHeight="1">
      <c r="A176" s="35"/>
      <c r="B176" s="36"/>
      <c r="C176" s="180" t="s">
        <v>269</v>
      </c>
      <c r="D176" s="180" t="s">
        <v>162</v>
      </c>
      <c r="E176" s="181" t="s">
        <v>270</v>
      </c>
      <c r="F176" s="182" t="s">
        <v>271</v>
      </c>
      <c r="G176" s="183" t="s">
        <v>165</v>
      </c>
      <c r="H176" s="184">
        <v>30</v>
      </c>
      <c r="I176" s="185"/>
      <c r="J176" s="186">
        <f>ROUND(I176*H176,2)</f>
        <v>0</v>
      </c>
      <c r="K176" s="182" t="s">
        <v>166</v>
      </c>
      <c r="L176" s="40"/>
      <c r="M176" s="187" t="s">
        <v>19</v>
      </c>
      <c r="N176" s="188" t="s">
        <v>47</v>
      </c>
      <c r="O176" s="65"/>
      <c r="P176" s="189">
        <f>O176*H176</f>
        <v>0</v>
      </c>
      <c r="Q176" s="189">
        <v>1.7639999999999999E-2</v>
      </c>
      <c r="R176" s="189">
        <f>Q176*H176</f>
        <v>0.5292</v>
      </c>
      <c r="S176" s="189">
        <v>0.02</v>
      </c>
      <c r="T176" s="190">
        <f>S176*H176</f>
        <v>0.6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1" t="s">
        <v>167</v>
      </c>
      <c r="AT176" s="191" t="s">
        <v>162</v>
      </c>
      <c r="AU176" s="191" t="s">
        <v>86</v>
      </c>
      <c r="AY176" s="18" t="s">
        <v>159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8" t="s">
        <v>84</v>
      </c>
      <c r="BK176" s="192">
        <f>ROUND(I176*H176,2)</f>
        <v>0</v>
      </c>
      <c r="BL176" s="18" t="s">
        <v>167</v>
      </c>
      <c r="BM176" s="191" t="s">
        <v>272</v>
      </c>
    </row>
    <row r="177" spans="1:65" s="2" customFormat="1" ht="11.25">
      <c r="A177" s="35"/>
      <c r="B177" s="36"/>
      <c r="C177" s="37"/>
      <c r="D177" s="193" t="s">
        <v>169</v>
      </c>
      <c r="E177" s="37"/>
      <c r="F177" s="194" t="s">
        <v>273</v>
      </c>
      <c r="G177" s="37"/>
      <c r="H177" s="37"/>
      <c r="I177" s="195"/>
      <c r="J177" s="37"/>
      <c r="K177" s="37"/>
      <c r="L177" s="40"/>
      <c r="M177" s="196"/>
      <c r="N177" s="197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169</v>
      </c>
      <c r="AU177" s="18" t="s">
        <v>86</v>
      </c>
    </row>
    <row r="178" spans="1:65" s="13" customFormat="1" ht="11.25">
      <c r="B178" s="198"/>
      <c r="C178" s="199"/>
      <c r="D178" s="200" t="s">
        <v>171</v>
      </c>
      <c r="E178" s="201" t="s">
        <v>19</v>
      </c>
      <c r="F178" s="202" t="s">
        <v>274</v>
      </c>
      <c r="G178" s="199"/>
      <c r="H178" s="201" t="s">
        <v>19</v>
      </c>
      <c r="I178" s="203"/>
      <c r="J178" s="199"/>
      <c r="K178" s="199"/>
      <c r="L178" s="204"/>
      <c r="M178" s="205"/>
      <c r="N178" s="206"/>
      <c r="O178" s="206"/>
      <c r="P178" s="206"/>
      <c r="Q178" s="206"/>
      <c r="R178" s="206"/>
      <c r="S178" s="206"/>
      <c r="T178" s="207"/>
      <c r="AT178" s="208" t="s">
        <v>171</v>
      </c>
      <c r="AU178" s="208" t="s">
        <v>86</v>
      </c>
      <c r="AV178" s="13" t="s">
        <v>84</v>
      </c>
      <c r="AW178" s="13" t="s">
        <v>37</v>
      </c>
      <c r="AX178" s="13" t="s">
        <v>76</v>
      </c>
      <c r="AY178" s="208" t="s">
        <v>159</v>
      </c>
    </row>
    <row r="179" spans="1:65" s="14" customFormat="1" ht="11.25">
      <c r="B179" s="209"/>
      <c r="C179" s="210"/>
      <c r="D179" s="200" t="s">
        <v>171</v>
      </c>
      <c r="E179" s="211" t="s">
        <v>19</v>
      </c>
      <c r="F179" s="212" t="s">
        <v>275</v>
      </c>
      <c r="G179" s="210"/>
      <c r="H179" s="213">
        <v>30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171</v>
      </c>
      <c r="AU179" s="219" t="s">
        <v>86</v>
      </c>
      <c r="AV179" s="14" t="s">
        <v>86</v>
      </c>
      <c r="AW179" s="14" t="s">
        <v>37</v>
      </c>
      <c r="AX179" s="14" t="s">
        <v>76</v>
      </c>
      <c r="AY179" s="219" t="s">
        <v>159</v>
      </c>
    </row>
    <row r="180" spans="1:65" s="15" customFormat="1" ht="11.25">
      <c r="B180" s="220"/>
      <c r="C180" s="221"/>
      <c r="D180" s="200" t="s">
        <v>171</v>
      </c>
      <c r="E180" s="222" t="s">
        <v>19</v>
      </c>
      <c r="F180" s="223" t="s">
        <v>178</v>
      </c>
      <c r="G180" s="221"/>
      <c r="H180" s="224">
        <v>30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171</v>
      </c>
      <c r="AU180" s="230" t="s">
        <v>86</v>
      </c>
      <c r="AV180" s="15" t="s">
        <v>167</v>
      </c>
      <c r="AW180" s="15" t="s">
        <v>37</v>
      </c>
      <c r="AX180" s="15" t="s">
        <v>84</v>
      </c>
      <c r="AY180" s="230" t="s">
        <v>159</v>
      </c>
    </row>
    <row r="181" spans="1:65" s="2" customFormat="1" ht="16.5" customHeight="1">
      <c r="A181" s="35"/>
      <c r="B181" s="36"/>
      <c r="C181" s="180" t="s">
        <v>276</v>
      </c>
      <c r="D181" s="180" t="s">
        <v>162</v>
      </c>
      <c r="E181" s="181" t="s">
        <v>277</v>
      </c>
      <c r="F181" s="182" t="s">
        <v>278</v>
      </c>
      <c r="G181" s="183" t="s">
        <v>187</v>
      </c>
      <c r="H181" s="184">
        <v>116.9</v>
      </c>
      <c r="I181" s="185"/>
      <c r="J181" s="186">
        <f>ROUND(I181*H181,2)</f>
        <v>0</v>
      </c>
      <c r="K181" s="182" t="s">
        <v>279</v>
      </c>
      <c r="L181" s="40"/>
      <c r="M181" s="187" t="s">
        <v>19</v>
      </c>
      <c r="N181" s="188" t="s">
        <v>47</v>
      </c>
      <c r="O181" s="65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1" t="s">
        <v>167</v>
      </c>
      <c r="AT181" s="191" t="s">
        <v>162</v>
      </c>
      <c r="AU181" s="191" t="s">
        <v>86</v>
      </c>
      <c r="AY181" s="18" t="s">
        <v>159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8" t="s">
        <v>84</v>
      </c>
      <c r="BK181" s="192">
        <f>ROUND(I181*H181,2)</f>
        <v>0</v>
      </c>
      <c r="BL181" s="18" t="s">
        <v>167</v>
      </c>
      <c r="BM181" s="191" t="s">
        <v>280</v>
      </c>
    </row>
    <row r="182" spans="1:65" s="13" customFormat="1" ht="11.25">
      <c r="B182" s="198"/>
      <c r="C182" s="199"/>
      <c r="D182" s="200" t="s">
        <v>171</v>
      </c>
      <c r="E182" s="201" t="s">
        <v>19</v>
      </c>
      <c r="F182" s="202" t="s">
        <v>281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171</v>
      </c>
      <c r="AU182" s="208" t="s">
        <v>86</v>
      </c>
      <c r="AV182" s="13" t="s">
        <v>84</v>
      </c>
      <c r="AW182" s="13" t="s">
        <v>37</v>
      </c>
      <c r="AX182" s="13" t="s">
        <v>76</v>
      </c>
      <c r="AY182" s="208" t="s">
        <v>159</v>
      </c>
    </row>
    <row r="183" spans="1:65" s="14" customFormat="1" ht="11.25">
      <c r="B183" s="209"/>
      <c r="C183" s="210"/>
      <c r="D183" s="200" t="s">
        <v>171</v>
      </c>
      <c r="E183" s="211" t="s">
        <v>19</v>
      </c>
      <c r="F183" s="212" t="s">
        <v>282</v>
      </c>
      <c r="G183" s="210"/>
      <c r="H183" s="213">
        <v>41.9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171</v>
      </c>
      <c r="AU183" s="219" t="s">
        <v>86</v>
      </c>
      <c r="AV183" s="14" t="s">
        <v>86</v>
      </c>
      <c r="AW183" s="14" t="s">
        <v>37</v>
      </c>
      <c r="AX183" s="14" t="s">
        <v>76</v>
      </c>
      <c r="AY183" s="219" t="s">
        <v>159</v>
      </c>
    </row>
    <row r="184" spans="1:65" s="14" customFormat="1" ht="11.25">
      <c r="B184" s="209"/>
      <c r="C184" s="210"/>
      <c r="D184" s="200" t="s">
        <v>171</v>
      </c>
      <c r="E184" s="211" t="s">
        <v>19</v>
      </c>
      <c r="F184" s="212" t="s">
        <v>283</v>
      </c>
      <c r="G184" s="210"/>
      <c r="H184" s="213">
        <v>34.9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171</v>
      </c>
      <c r="AU184" s="219" t="s">
        <v>86</v>
      </c>
      <c r="AV184" s="14" t="s">
        <v>86</v>
      </c>
      <c r="AW184" s="14" t="s">
        <v>37</v>
      </c>
      <c r="AX184" s="14" t="s">
        <v>76</v>
      </c>
      <c r="AY184" s="219" t="s">
        <v>159</v>
      </c>
    </row>
    <row r="185" spans="1:65" s="14" customFormat="1" ht="11.25">
      <c r="B185" s="209"/>
      <c r="C185" s="210"/>
      <c r="D185" s="200" t="s">
        <v>171</v>
      </c>
      <c r="E185" s="211" t="s">
        <v>19</v>
      </c>
      <c r="F185" s="212" t="s">
        <v>284</v>
      </c>
      <c r="G185" s="210"/>
      <c r="H185" s="213">
        <v>17.8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171</v>
      </c>
      <c r="AU185" s="219" t="s">
        <v>86</v>
      </c>
      <c r="AV185" s="14" t="s">
        <v>86</v>
      </c>
      <c r="AW185" s="14" t="s">
        <v>37</v>
      </c>
      <c r="AX185" s="14" t="s">
        <v>76</v>
      </c>
      <c r="AY185" s="219" t="s">
        <v>159</v>
      </c>
    </row>
    <row r="186" spans="1:65" s="14" customFormat="1" ht="11.25">
      <c r="B186" s="209"/>
      <c r="C186" s="210"/>
      <c r="D186" s="200" t="s">
        <v>171</v>
      </c>
      <c r="E186" s="211" t="s">
        <v>19</v>
      </c>
      <c r="F186" s="212" t="s">
        <v>285</v>
      </c>
      <c r="G186" s="210"/>
      <c r="H186" s="213">
        <v>22.3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171</v>
      </c>
      <c r="AU186" s="219" t="s">
        <v>86</v>
      </c>
      <c r="AV186" s="14" t="s">
        <v>86</v>
      </c>
      <c r="AW186" s="14" t="s">
        <v>37</v>
      </c>
      <c r="AX186" s="14" t="s">
        <v>76</v>
      </c>
      <c r="AY186" s="219" t="s">
        <v>159</v>
      </c>
    </row>
    <row r="187" spans="1:65" s="15" customFormat="1" ht="11.25">
      <c r="B187" s="220"/>
      <c r="C187" s="221"/>
      <c r="D187" s="200" t="s">
        <v>171</v>
      </c>
      <c r="E187" s="222" t="s">
        <v>19</v>
      </c>
      <c r="F187" s="223" t="s">
        <v>178</v>
      </c>
      <c r="G187" s="221"/>
      <c r="H187" s="224">
        <v>116.9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171</v>
      </c>
      <c r="AU187" s="230" t="s">
        <v>86</v>
      </c>
      <c r="AV187" s="15" t="s">
        <v>167</v>
      </c>
      <c r="AW187" s="15" t="s">
        <v>37</v>
      </c>
      <c r="AX187" s="15" t="s">
        <v>84</v>
      </c>
      <c r="AY187" s="230" t="s">
        <v>159</v>
      </c>
    </row>
    <row r="188" spans="1:65" s="2" customFormat="1" ht="21.75" customHeight="1">
      <c r="A188" s="35"/>
      <c r="B188" s="36"/>
      <c r="C188" s="180" t="s">
        <v>8</v>
      </c>
      <c r="D188" s="180" t="s">
        <v>162</v>
      </c>
      <c r="E188" s="181" t="s">
        <v>286</v>
      </c>
      <c r="F188" s="182" t="s">
        <v>287</v>
      </c>
      <c r="G188" s="183" t="s">
        <v>288</v>
      </c>
      <c r="H188" s="184">
        <v>9.02</v>
      </c>
      <c r="I188" s="185"/>
      <c r="J188" s="186">
        <f>ROUND(I188*H188,2)</f>
        <v>0</v>
      </c>
      <c r="K188" s="182" t="s">
        <v>166</v>
      </c>
      <c r="L188" s="40"/>
      <c r="M188" s="187" t="s">
        <v>19</v>
      </c>
      <c r="N188" s="188" t="s">
        <v>47</v>
      </c>
      <c r="O188" s="65"/>
      <c r="P188" s="189">
        <f>O188*H188</f>
        <v>0</v>
      </c>
      <c r="Q188" s="189">
        <v>2.5018699999999998</v>
      </c>
      <c r="R188" s="189">
        <f>Q188*H188</f>
        <v>22.566867399999996</v>
      </c>
      <c r="S188" s="189">
        <v>0</v>
      </c>
      <c r="T188" s="190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1" t="s">
        <v>167</v>
      </c>
      <c r="AT188" s="191" t="s">
        <v>162</v>
      </c>
      <c r="AU188" s="191" t="s">
        <v>86</v>
      </c>
      <c r="AY188" s="18" t="s">
        <v>159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8" t="s">
        <v>84</v>
      </c>
      <c r="BK188" s="192">
        <f>ROUND(I188*H188,2)</f>
        <v>0</v>
      </c>
      <c r="BL188" s="18" t="s">
        <v>167</v>
      </c>
      <c r="BM188" s="191" t="s">
        <v>289</v>
      </c>
    </row>
    <row r="189" spans="1:65" s="2" customFormat="1" ht="11.25">
      <c r="A189" s="35"/>
      <c r="B189" s="36"/>
      <c r="C189" s="37"/>
      <c r="D189" s="193" t="s">
        <v>169</v>
      </c>
      <c r="E189" s="37"/>
      <c r="F189" s="194" t="s">
        <v>290</v>
      </c>
      <c r="G189" s="37"/>
      <c r="H189" s="37"/>
      <c r="I189" s="195"/>
      <c r="J189" s="37"/>
      <c r="K189" s="37"/>
      <c r="L189" s="40"/>
      <c r="M189" s="196"/>
      <c r="N189" s="197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169</v>
      </c>
      <c r="AU189" s="18" t="s">
        <v>86</v>
      </c>
    </row>
    <row r="190" spans="1:65" s="13" customFormat="1" ht="11.25">
      <c r="B190" s="198"/>
      <c r="C190" s="199"/>
      <c r="D190" s="200" t="s">
        <v>171</v>
      </c>
      <c r="E190" s="201" t="s">
        <v>19</v>
      </c>
      <c r="F190" s="202" t="s">
        <v>291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171</v>
      </c>
      <c r="AU190" s="208" t="s">
        <v>86</v>
      </c>
      <c r="AV190" s="13" t="s">
        <v>84</v>
      </c>
      <c r="AW190" s="13" t="s">
        <v>37</v>
      </c>
      <c r="AX190" s="13" t="s">
        <v>76</v>
      </c>
      <c r="AY190" s="208" t="s">
        <v>159</v>
      </c>
    </row>
    <row r="191" spans="1:65" s="14" customFormat="1" ht="11.25">
      <c r="B191" s="209"/>
      <c r="C191" s="210"/>
      <c r="D191" s="200" t="s">
        <v>171</v>
      </c>
      <c r="E191" s="211" t="s">
        <v>19</v>
      </c>
      <c r="F191" s="212" t="s">
        <v>292</v>
      </c>
      <c r="G191" s="210"/>
      <c r="H191" s="213">
        <v>9.02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171</v>
      </c>
      <c r="AU191" s="219" t="s">
        <v>86</v>
      </c>
      <c r="AV191" s="14" t="s">
        <v>86</v>
      </c>
      <c r="AW191" s="14" t="s">
        <v>37</v>
      </c>
      <c r="AX191" s="14" t="s">
        <v>76</v>
      </c>
      <c r="AY191" s="219" t="s">
        <v>159</v>
      </c>
    </row>
    <row r="192" spans="1:65" s="15" customFormat="1" ht="11.25">
      <c r="B192" s="220"/>
      <c r="C192" s="221"/>
      <c r="D192" s="200" t="s">
        <v>171</v>
      </c>
      <c r="E192" s="222" t="s">
        <v>19</v>
      </c>
      <c r="F192" s="223" t="s">
        <v>178</v>
      </c>
      <c r="G192" s="221"/>
      <c r="H192" s="224">
        <v>9.02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171</v>
      </c>
      <c r="AU192" s="230" t="s">
        <v>86</v>
      </c>
      <c r="AV192" s="15" t="s">
        <v>167</v>
      </c>
      <c r="AW192" s="15" t="s">
        <v>37</v>
      </c>
      <c r="AX192" s="15" t="s">
        <v>84</v>
      </c>
      <c r="AY192" s="230" t="s">
        <v>159</v>
      </c>
    </row>
    <row r="193" spans="1:65" s="2" customFormat="1" ht="21.75" customHeight="1">
      <c r="A193" s="35"/>
      <c r="B193" s="36"/>
      <c r="C193" s="180" t="s">
        <v>293</v>
      </c>
      <c r="D193" s="180" t="s">
        <v>162</v>
      </c>
      <c r="E193" s="181" t="s">
        <v>294</v>
      </c>
      <c r="F193" s="182" t="s">
        <v>295</v>
      </c>
      <c r="G193" s="183" t="s">
        <v>288</v>
      </c>
      <c r="H193" s="184">
        <v>9.02</v>
      </c>
      <c r="I193" s="185"/>
      <c r="J193" s="186">
        <f>ROUND(I193*H193,2)</f>
        <v>0</v>
      </c>
      <c r="K193" s="182" t="s">
        <v>166</v>
      </c>
      <c r="L193" s="40"/>
      <c r="M193" s="187" t="s">
        <v>19</v>
      </c>
      <c r="N193" s="188" t="s">
        <v>47</v>
      </c>
      <c r="O193" s="65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1" t="s">
        <v>167</v>
      </c>
      <c r="AT193" s="191" t="s">
        <v>162</v>
      </c>
      <c r="AU193" s="191" t="s">
        <v>86</v>
      </c>
      <c r="AY193" s="18" t="s">
        <v>159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8" t="s">
        <v>84</v>
      </c>
      <c r="BK193" s="192">
        <f>ROUND(I193*H193,2)</f>
        <v>0</v>
      </c>
      <c r="BL193" s="18" t="s">
        <v>167</v>
      </c>
      <c r="BM193" s="191" t="s">
        <v>296</v>
      </c>
    </row>
    <row r="194" spans="1:65" s="2" customFormat="1" ht="11.25">
      <c r="A194" s="35"/>
      <c r="B194" s="36"/>
      <c r="C194" s="37"/>
      <c r="D194" s="193" t="s">
        <v>169</v>
      </c>
      <c r="E194" s="37"/>
      <c r="F194" s="194" t="s">
        <v>297</v>
      </c>
      <c r="G194" s="37"/>
      <c r="H194" s="37"/>
      <c r="I194" s="195"/>
      <c r="J194" s="37"/>
      <c r="K194" s="37"/>
      <c r="L194" s="40"/>
      <c r="M194" s="196"/>
      <c r="N194" s="197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169</v>
      </c>
      <c r="AU194" s="18" t="s">
        <v>86</v>
      </c>
    </row>
    <row r="195" spans="1:65" s="2" customFormat="1" ht="24.2" customHeight="1">
      <c r="A195" s="35"/>
      <c r="B195" s="36"/>
      <c r="C195" s="180" t="s">
        <v>298</v>
      </c>
      <c r="D195" s="180" t="s">
        <v>162</v>
      </c>
      <c r="E195" s="181" t="s">
        <v>299</v>
      </c>
      <c r="F195" s="182" t="s">
        <v>300</v>
      </c>
      <c r="G195" s="183" t="s">
        <v>288</v>
      </c>
      <c r="H195" s="184">
        <v>9.02</v>
      </c>
      <c r="I195" s="185"/>
      <c r="J195" s="186">
        <f>ROUND(I195*H195,2)</f>
        <v>0</v>
      </c>
      <c r="K195" s="182" t="s">
        <v>166</v>
      </c>
      <c r="L195" s="40"/>
      <c r="M195" s="187" t="s">
        <v>19</v>
      </c>
      <c r="N195" s="188" t="s">
        <v>47</v>
      </c>
      <c r="O195" s="65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1" t="s">
        <v>167</v>
      </c>
      <c r="AT195" s="191" t="s">
        <v>162</v>
      </c>
      <c r="AU195" s="191" t="s">
        <v>86</v>
      </c>
      <c r="AY195" s="18" t="s">
        <v>159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8" t="s">
        <v>84</v>
      </c>
      <c r="BK195" s="192">
        <f>ROUND(I195*H195,2)</f>
        <v>0</v>
      </c>
      <c r="BL195" s="18" t="s">
        <v>167</v>
      </c>
      <c r="BM195" s="191" t="s">
        <v>301</v>
      </c>
    </row>
    <row r="196" spans="1:65" s="2" customFormat="1" ht="11.25">
      <c r="A196" s="35"/>
      <c r="B196" s="36"/>
      <c r="C196" s="37"/>
      <c r="D196" s="193" t="s">
        <v>169</v>
      </c>
      <c r="E196" s="37"/>
      <c r="F196" s="194" t="s">
        <v>302</v>
      </c>
      <c r="G196" s="37"/>
      <c r="H196" s="37"/>
      <c r="I196" s="195"/>
      <c r="J196" s="37"/>
      <c r="K196" s="37"/>
      <c r="L196" s="40"/>
      <c r="M196" s="196"/>
      <c r="N196" s="197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169</v>
      </c>
      <c r="AU196" s="18" t="s">
        <v>86</v>
      </c>
    </row>
    <row r="197" spans="1:65" s="2" customFormat="1" ht="24.2" customHeight="1">
      <c r="A197" s="35"/>
      <c r="B197" s="36"/>
      <c r="C197" s="180" t="s">
        <v>303</v>
      </c>
      <c r="D197" s="180" t="s">
        <v>162</v>
      </c>
      <c r="E197" s="181" t="s">
        <v>304</v>
      </c>
      <c r="F197" s="182" t="s">
        <v>305</v>
      </c>
      <c r="G197" s="183" t="s">
        <v>288</v>
      </c>
      <c r="H197" s="184">
        <v>0.14399999999999999</v>
      </c>
      <c r="I197" s="185"/>
      <c r="J197" s="186">
        <f>ROUND(I197*H197,2)</f>
        <v>0</v>
      </c>
      <c r="K197" s="182" t="s">
        <v>166</v>
      </c>
      <c r="L197" s="40"/>
      <c r="M197" s="187" t="s">
        <v>19</v>
      </c>
      <c r="N197" s="188" t="s">
        <v>47</v>
      </c>
      <c r="O197" s="65"/>
      <c r="P197" s="189">
        <f>O197*H197</f>
        <v>0</v>
      </c>
      <c r="Q197" s="189">
        <v>2.3010199999999998</v>
      </c>
      <c r="R197" s="189">
        <f>Q197*H197</f>
        <v>0.33134687999999995</v>
      </c>
      <c r="S197" s="189">
        <v>0</v>
      </c>
      <c r="T197" s="190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1" t="s">
        <v>167</v>
      </c>
      <c r="AT197" s="191" t="s">
        <v>162</v>
      </c>
      <c r="AU197" s="191" t="s">
        <v>86</v>
      </c>
      <c r="AY197" s="18" t="s">
        <v>159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8" t="s">
        <v>84</v>
      </c>
      <c r="BK197" s="192">
        <f>ROUND(I197*H197,2)</f>
        <v>0</v>
      </c>
      <c r="BL197" s="18" t="s">
        <v>167</v>
      </c>
      <c r="BM197" s="191" t="s">
        <v>306</v>
      </c>
    </row>
    <row r="198" spans="1:65" s="2" customFormat="1" ht="11.25">
      <c r="A198" s="35"/>
      <c r="B198" s="36"/>
      <c r="C198" s="37"/>
      <c r="D198" s="193" t="s">
        <v>169</v>
      </c>
      <c r="E198" s="37"/>
      <c r="F198" s="194" t="s">
        <v>307</v>
      </c>
      <c r="G198" s="37"/>
      <c r="H198" s="37"/>
      <c r="I198" s="195"/>
      <c r="J198" s="37"/>
      <c r="K198" s="37"/>
      <c r="L198" s="40"/>
      <c r="M198" s="196"/>
      <c r="N198" s="197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169</v>
      </c>
      <c r="AU198" s="18" t="s">
        <v>86</v>
      </c>
    </row>
    <row r="199" spans="1:65" s="13" customFormat="1" ht="11.25">
      <c r="B199" s="198"/>
      <c r="C199" s="199"/>
      <c r="D199" s="200" t="s">
        <v>171</v>
      </c>
      <c r="E199" s="201" t="s">
        <v>19</v>
      </c>
      <c r="F199" s="202" t="s">
        <v>308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171</v>
      </c>
      <c r="AU199" s="208" t="s">
        <v>86</v>
      </c>
      <c r="AV199" s="13" t="s">
        <v>84</v>
      </c>
      <c r="AW199" s="13" t="s">
        <v>37</v>
      </c>
      <c r="AX199" s="13" t="s">
        <v>76</v>
      </c>
      <c r="AY199" s="208" t="s">
        <v>159</v>
      </c>
    </row>
    <row r="200" spans="1:65" s="14" customFormat="1" ht="11.25">
      <c r="B200" s="209"/>
      <c r="C200" s="210"/>
      <c r="D200" s="200" t="s">
        <v>171</v>
      </c>
      <c r="E200" s="211" t="s">
        <v>19</v>
      </c>
      <c r="F200" s="212" t="s">
        <v>309</v>
      </c>
      <c r="G200" s="210"/>
      <c r="H200" s="213">
        <v>0.14399999999999999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171</v>
      </c>
      <c r="AU200" s="219" t="s">
        <v>86</v>
      </c>
      <c r="AV200" s="14" t="s">
        <v>86</v>
      </c>
      <c r="AW200" s="14" t="s">
        <v>37</v>
      </c>
      <c r="AX200" s="14" t="s">
        <v>76</v>
      </c>
      <c r="AY200" s="219" t="s">
        <v>159</v>
      </c>
    </row>
    <row r="201" spans="1:65" s="15" customFormat="1" ht="11.25">
      <c r="B201" s="220"/>
      <c r="C201" s="221"/>
      <c r="D201" s="200" t="s">
        <v>171</v>
      </c>
      <c r="E201" s="222" t="s">
        <v>19</v>
      </c>
      <c r="F201" s="223" t="s">
        <v>178</v>
      </c>
      <c r="G201" s="221"/>
      <c r="H201" s="224">
        <v>0.14399999999999999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171</v>
      </c>
      <c r="AU201" s="230" t="s">
        <v>86</v>
      </c>
      <c r="AV201" s="15" t="s">
        <v>167</v>
      </c>
      <c r="AW201" s="15" t="s">
        <v>37</v>
      </c>
      <c r="AX201" s="15" t="s">
        <v>84</v>
      </c>
      <c r="AY201" s="230" t="s">
        <v>159</v>
      </c>
    </row>
    <row r="202" spans="1:65" s="2" customFormat="1" ht="16.5" customHeight="1">
      <c r="A202" s="35"/>
      <c r="B202" s="36"/>
      <c r="C202" s="180" t="s">
        <v>310</v>
      </c>
      <c r="D202" s="180" t="s">
        <v>162</v>
      </c>
      <c r="E202" s="181" t="s">
        <v>311</v>
      </c>
      <c r="F202" s="182" t="s">
        <v>312</v>
      </c>
      <c r="G202" s="183" t="s">
        <v>313</v>
      </c>
      <c r="H202" s="184">
        <v>0.52100000000000002</v>
      </c>
      <c r="I202" s="185"/>
      <c r="J202" s="186">
        <f>ROUND(I202*H202,2)</f>
        <v>0</v>
      </c>
      <c r="K202" s="182" t="s">
        <v>166</v>
      </c>
      <c r="L202" s="40"/>
      <c r="M202" s="187" t="s">
        <v>19</v>
      </c>
      <c r="N202" s="188" t="s">
        <v>47</v>
      </c>
      <c r="O202" s="65"/>
      <c r="P202" s="189">
        <f>O202*H202</f>
        <v>0</v>
      </c>
      <c r="Q202" s="189">
        <v>1.06277</v>
      </c>
      <c r="R202" s="189">
        <f>Q202*H202</f>
        <v>0.55370317000000002</v>
      </c>
      <c r="S202" s="189">
        <v>0</v>
      </c>
      <c r="T202" s="190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1" t="s">
        <v>167</v>
      </c>
      <c r="AT202" s="191" t="s">
        <v>162</v>
      </c>
      <c r="AU202" s="191" t="s">
        <v>86</v>
      </c>
      <c r="AY202" s="18" t="s">
        <v>159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8" t="s">
        <v>84</v>
      </c>
      <c r="BK202" s="192">
        <f>ROUND(I202*H202,2)</f>
        <v>0</v>
      </c>
      <c r="BL202" s="18" t="s">
        <v>167</v>
      </c>
      <c r="BM202" s="191" t="s">
        <v>314</v>
      </c>
    </row>
    <row r="203" spans="1:65" s="2" customFormat="1" ht="11.25">
      <c r="A203" s="35"/>
      <c r="B203" s="36"/>
      <c r="C203" s="37"/>
      <c r="D203" s="193" t="s">
        <v>169</v>
      </c>
      <c r="E203" s="37"/>
      <c r="F203" s="194" t="s">
        <v>315</v>
      </c>
      <c r="G203" s="37"/>
      <c r="H203" s="37"/>
      <c r="I203" s="195"/>
      <c r="J203" s="37"/>
      <c r="K203" s="37"/>
      <c r="L203" s="40"/>
      <c r="M203" s="196"/>
      <c r="N203" s="197"/>
      <c r="O203" s="65"/>
      <c r="P203" s="65"/>
      <c r="Q203" s="65"/>
      <c r="R203" s="65"/>
      <c r="S203" s="65"/>
      <c r="T203" s="66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169</v>
      </c>
      <c r="AU203" s="18" t="s">
        <v>86</v>
      </c>
    </row>
    <row r="204" spans="1:65" s="13" customFormat="1" ht="11.25">
      <c r="B204" s="198"/>
      <c r="C204" s="199"/>
      <c r="D204" s="200" t="s">
        <v>171</v>
      </c>
      <c r="E204" s="201" t="s">
        <v>19</v>
      </c>
      <c r="F204" s="202" t="s">
        <v>316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171</v>
      </c>
      <c r="AU204" s="208" t="s">
        <v>86</v>
      </c>
      <c r="AV204" s="13" t="s">
        <v>84</v>
      </c>
      <c r="AW204" s="13" t="s">
        <v>37</v>
      </c>
      <c r="AX204" s="13" t="s">
        <v>76</v>
      </c>
      <c r="AY204" s="208" t="s">
        <v>159</v>
      </c>
    </row>
    <row r="205" spans="1:65" s="14" customFormat="1" ht="11.25">
      <c r="B205" s="209"/>
      <c r="C205" s="210"/>
      <c r="D205" s="200" t="s">
        <v>171</v>
      </c>
      <c r="E205" s="211" t="s">
        <v>19</v>
      </c>
      <c r="F205" s="212" t="s">
        <v>317</v>
      </c>
      <c r="G205" s="210"/>
      <c r="H205" s="213">
        <v>0.52100000000000002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171</v>
      </c>
      <c r="AU205" s="219" t="s">
        <v>86</v>
      </c>
      <c r="AV205" s="14" t="s">
        <v>86</v>
      </c>
      <c r="AW205" s="14" t="s">
        <v>37</v>
      </c>
      <c r="AX205" s="14" t="s">
        <v>76</v>
      </c>
      <c r="AY205" s="219" t="s">
        <v>159</v>
      </c>
    </row>
    <row r="206" spans="1:65" s="15" customFormat="1" ht="11.25">
      <c r="B206" s="220"/>
      <c r="C206" s="221"/>
      <c r="D206" s="200" t="s">
        <v>171</v>
      </c>
      <c r="E206" s="222" t="s">
        <v>19</v>
      </c>
      <c r="F206" s="223" t="s">
        <v>178</v>
      </c>
      <c r="G206" s="221"/>
      <c r="H206" s="224">
        <v>0.52100000000000002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171</v>
      </c>
      <c r="AU206" s="230" t="s">
        <v>86</v>
      </c>
      <c r="AV206" s="15" t="s">
        <v>167</v>
      </c>
      <c r="AW206" s="15" t="s">
        <v>37</v>
      </c>
      <c r="AX206" s="15" t="s">
        <v>84</v>
      </c>
      <c r="AY206" s="230" t="s">
        <v>159</v>
      </c>
    </row>
    <row r="207" spans="1:65" s="2" customFormat="1" ht="24.2" customHeight="1">
      <c r="A207" s="35"/>
      <c r="B207" s="36"/>
      <c r="C207" s="180" t="s">
        <v>318</v>
      </c>
      <c r="D207" s="180" t="s">
        <v>162</v>
      </c>
      <c r="E207" s="181" t="s">
        <v>319</v>
      </c>
      <c r="F207" s="182" t="s">
        <v>320</v>
      </c>
      <c r="G207" s="183" t="s">
        <v>187</v>
      </c>
      <c r="H207" s="184">
        <v>65.099999999999994</v>
      </c>
      <c r="I207" s="185"/>
      <c r="J207" s="186">
        <f>ROUND(I207*H207,2)</f>
        <v>0</v>
      </c>
      <c r="K207" s="182" t="s">
        <v>166</v>
      </c>
      <c r="L207" s="40"/>
      <c r="M207" s="187" t="s">
        <v>19</v>
      </c>
      <c r="N207" s="188" t="s">
        <v>47</v>
      </c>
      <c r="O207" s="65"/>
      <c r="P207" s="189">
        <f>O207*H207</f>
        <v>0</v>
      </c>
      <c r="Q207" s="189">
        <v>2.0000000000000002E-5</v>
      </c>
      <c r="R207" s="189">
        <f>Q207*H207</f>
        <v>1.302E-3</v>
      </c>
      <c r="S207" s="189">
        <v>0</v>
      </c>
      <c r="T207" s="190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1" t="s">
        <v>167</v>
      </c>
      <c r="AT207" s="191" t="s">
        <v>162</v>
      </c>
      <c r="AU207" s="191" t="s">
        <v>86</v>
      </c>
      <c r="AY207" s="18" t="s">
        <v>159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8" t="s">
        <v>84</v>
      </c>
      <c r="BK207" s="192">
        <f>ROUND(I207*H207,2)</f>
        <v>0</v>
      </c>
      <c r="BL207" s="18" t="s">
        <v>167</v>
      </c>
      <c r="BM207" s="191" t="s">
        <v>321</v>
      </c>
    </row>
    <row r="208" spans="1:65" s="2" customFormat="1" ht="11.25">
      <c r="A208" s="35"/>
      <c r="B208" s="36"/>
      <c r="C208" s="37"/>
      <c r="D208" s="193" t="s">
        <v>169</v>
      </c>
      <c r="E208" s="37"/>
      <c r="F208" s="194" t="s">
        <v>322</v>
      </c>
      <c r="G208" s="37"/>
      <c r="H208" s="37"/>
      <c r="I208" s="195"/>
      <c r="J208" s="37"/>
      <c r="K208" s="37"/>
      <c r="L208" s="40"/>
      <c r="M208" s="196"/>
      <c r="N208" s="197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169</v>
      </c>
      <c r="AU208" s="18" t="s">
        <v>86</v>
      </c>
    </row>
    <row r="209" spans="1:65" s="13" customFormat="1" ht="11.25">
      <c r="B209" s="198"/>
      <c r="C209" s="199"/>
      <c r="D209" s="200" t="s">
        <v>171</v>
      </c>
      <c r="E209" s="201" t="s">
        <v>19</v>
      </c>
      <c r="F209" s="202" t="s">
        <v>323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171</v>
      </c>
      <c r="AU209" s="208" t="s">
        <v>86</v>
      </c>
      <c r="AV209" s="13" t="s">
        <v>84</v>
      </c>
      <c r="AW209" s="13" t="s">
        <v>37</v>
      </c>
      <c r="AX209" s="13" t="s">
        <v>76</v>
      </c>
      <c r="AY209" s="208" t="s">
        <v>159</v>
      </c>
    </row>
    <row r="210" spans="1:65" s="14" customFormat="1" ht="11.25">
      <c r="B210" s="209"/>
      <c r="C210" s="210"/>
      <c r="D210" s="200" t="s">
        <v>171</v>
      </c>
      <c r="E210" s="211" t="s">
        <v>19</v>
      </c>
      <c r="F210" s="212" t="s">
        <v>324</v>
      </c>
      <c r="G210" s="210"/>
      <c r="H210" s="213">
        <v>65.099999999999994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171</v>
      </c>
      <c r="AU210" s="219" t="s">
        <v>86</v>
      </c>
      <c r="AV210" s="14" t="s">
        <v>86</v>
      </c>
      <c r="AW210" s="14" t="s">
        <v>37</v>
      </c>
      <c r="AX210" s="14" t="s">
        <v>76</v>
      </c>
      <c r="AY210" s="219" t="s">
        <v>159</v>
      </c>
    </row>
    <row r="211" spans="1:65" s="15" customFormat="1" ht="11.25">
      <c r="B211" s="220"/>
      <c r="C211" s="221"/>
      <c r="D211" s="200" t="s">
        <v>171</v>
      </c>
      <c r="E211" s="222" t="s">
        <v>19</v>
      </c>
      <c r="F211" s="223" t="s">
        <v>178</v>
      </c>
      <c r="G211" s="221"/>
      <c r="H211" s="224">
        <v>65.099999999999994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171</v>
      </c>
      <c r="AU211" s="230" t="s">
        <v>86</v>
      </c>
      <c r="AV211" s="15" t="s">
        <v>167</v>
      </c>
      <c r="AW211" s="15" t="s">
        <v>37</v>
      </c>
      <c r="AX211" s="15" t="s">
        <v>84</v>
      </c>
      <c r="AY211" s="230" t="s">
        <v>159</v>
      </c>
    </row>
    <row r="212" spans="1:65" s="2" customFormat="1" ht="24.2" customHeight="1">
      <c r="A212" s="35"/>
      <c r="B212" s="36"/>
      <c r="C212" s="180" t="s">
        <v>7</v>
      </c>
      <c r="D212" s="180" t="s">
        <v>162</v>
      </c>
      <c r="E212" s="181" t="s">
        <v>325</v>
      </c>
      <c r="F212" s="182" t="s">
        <v>326</v>
      </c>
      <c r="G212" s="183" t="s">
        <v>187</v>
      </c>
      <c r="H212" s="184">
        <v>50</v>
      </c>
      <c r="I212" s="185"/>
      <c r="J212" s="186">
        <f>ROUND(I212*H212,2)</f>
        <v>0</v>
      </c>
      <c r="K212" s="182" t="s">
        <v>166</v>
      </c>
      <c r="L212" s="40"/>
      <c r="M212" s="187" t="s">
        <v>19</v>
      </c>
      <c r="N212" s="188" t="s">
        <v>47</v>
      </c>
      <c r="O212" s="65"/>
      <c r="P212" s="189">
        <f>O212*H212</f>
        <v>0</v>
      </c>
      <c r="Q212" s="189">
        <v>1.0000000000000001E-5</v>
      </c>
      <c r="R212" s="189">
        <f>Q212*H212</f>
        <v>5.0000000000000001E-4</v>
      </c>
      <c r="S212" s="189">
        <v>0</v>
      </c>
      <c r="T212" s="190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1" t="s">
        <v>167</v>
      </c>
      <c r="AT212" s="191" t="s">
        <v>162</v>
      </c>
      <c r="AU212" s="191" t="s">
        <v>86</v>
      </c>
      <c r="AY212" s="18" t="s">
        <v>159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8" t="s">
        <v>84</v>
      </c>
      <c r="BK212" s="192">
        <f>ROUND(I212*H212,2)</f>
        <v>0</v>
      </c>
      <c r="BL212" s="18" t="s">
        <v>167</v>
      </c>
      <c r="BM212" s="191" t="s">
        <v>327</v>
      </c>
    </row>
    <row r="213" spans="1:65" s="2" customFormat="1" ht="11.25">
      <c r="A213" s="35"/>
      <c r="B213" s="36"/>
      <c r="C213" s="37"/>
      <c r="D213" s="193" t="s">
        <v>169</v>
      </c>
      <c r="E213" s="37"/>
      <c r="F213" s="194" t="s">
        <v>328</v>
      </c>
      <c r="G213" s="37"/>
      <c r="H213" s="37"/>
      <c r="I213" s="195"/>
      <c r="J213" s="37"/>
      <c r="K213" s="37"/>
      <c r="L213" s="40"/>
      <c r="M213" s="196"/>
      <c r="N213" s="197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169</v>
      </c>
      <c r="AU213" s="18" t="s">
        <v>86</v>
      </c>
    </row>
    <row r="214" spans="1:65" s="2" customFormat="1" ht="19.5">
      <c r="A214" s="35"/>
      <c r="B214" s="36"/>
      <c r="C214" s="37"/>
      <c r="D214" s="200" t="s">
        <v>237</v>
      </c>
      <c r="E214" s="37"/>
      <c r="F214" s="231" t="s">
        <v>329</v>
      </c>
      <c r="G214" s="37"/>
      <c r="H214" s="37"/>
      <c r="I214" s="195"/>
      <c r="J214" s="37"/>
      <c r="K214" s="37"/>
      <c r="L214" s="40"/>
      <c r="M214" s="196"/>
      <c r="N214" s="197"/>
      <c r="O214" s="65"/>
      <c r="P214" s="65"/>
      <c r="Q214" s="65"/>
      <c r="R214" s="65"/>
      <c r="S214" s="65"/>
      <c r="T214" s="66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237</v>
      </c>
      <c r="AU214" s="18" t="s">
        <v>86</v>
      </c>
    </row>
    <row r="215" spans="1:65" s="12" customFormat="1" ht="22.9" customHeight="1">
      <c r="B215" s="164"/>
      <c r="C215" s="165"/>
      <c r="D215" s="166" t="s">
        <v>75</v>
      </c>
      <c r="E215" s="178" t="s">
        <v>224</v>
      </c>
      <c r="F215" s="178" t="s">
        <v>330</v>
      </c>
      <c r="G215" s="165"/>
      <c r="H215" s="165"/>
      <c r="I215" s="168"/>
      <c r="J215" s="179">
        <f>BK215</f>
        <v>0</v>
      </c>
      <c r="K215" s="165"/>
      <c r="L215" s="170"/>
      <c r="M215" s="171"/>
      <c r="N215" s="172"/>
      <c r="O215" s="172"/>
      <c r="P215" s="173">
        <f>SUM(P216:P270)</f>
        <v>0</v>
      </c>
      <c r="Q215" s="172"/>
      <c r="R215" s="173">
        <f>SUM(R216:R270)</f>
        <v>3.61176E-2</v>
      </c>
      <c r="S215" s="172"/>
      <c r="T215" s="174">
        <f>SUM(T216:T270)</f>
        <v>21.462950000000003</v>
      </c>
      <c r="AR215" s="175" t="s">
        <v>84</v>
      </c>
      <c r="AT215" s="176" t="s">
        <v>75</v>
      </c>
      <c r="AU215" s="176" t="s">
        <v>84</v>
      </c>
      <c r="AY215" s="175" t="s">
        <v>159</v>
      </c>
      <c r="BK215" s="177">
        <f>SUM(BK216:BK270)</f>
        <v>0</v>
      </c>
    </row>
    <row r="216" spans="1:65" s="2" customFormat="1" ht="24.2" customHeight="1">
      <c r="A216" s="35"/>
      <c r="B216" s="36"/>
      <c r="C216" s="180" t="s">
        <v>331</v>
      </c>
      <c r="D216" s="180" t="s">
        <v>162</v>
      </c>
      <c r="E216" s="181" t="s">
        <v>332</v>
      </c>
      <c r="F216" s="182" t="s">
        <v>333</v>
      </c>
      <c r="G216" s="183" t="s">
        <v>165</v>
      </c>
      <c r="H216" s="184">
        <v>125</v>
      </c>
      <c r="I216" s="185"/>
      <c r="J216" s="186">
        <f>ROUND(I216*H216,2)</f>
        <v>0</v>
      </c>
      <c r="K216" s="182" t="s">
        <v>166</v>
      </c>
      <c r="L216" s="40"/>
      <c r="M216" s="187" t="s">
        <v>19</v>
      </c>
      <c r="N216" s="188" t="s">
        <v>47</v>
      </c>
      <c r="O216" s="65"/>
      <c r="P216" s="189">
        <f>O216*H216</f>
        <v>0</v>
      </c>
      <c r="Q216" s="189">
        <v>1.2999999999999999E-4</v>
      </c>
      <c r="R216" s="189">
        <f>Q216*H216</f>
        <v>1.6249999999999997E-2</v>
      </c>
      <c r="S216" s="189">
        <v>0</v>
      </c>
      <c r="T216" s="190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1" t="s">
        <v>167</v>
      </c>
      <c r="AT216" s="191" t="s">
        <v>162</v>
      </c>
      <c r="AU216" s="191" t="s">
        <v>86</v>
      </c>
      <c r="AY216" s="18" t="s">
        <v>159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8" t="s">
        <v>84</v>
      </c>
      <c r="BK216" s="192">
        <f>ROUND(I216*H216,2)</f>
        <v>0</v>
      </c>
      <c r="BL216" s="18" t="s">
        <v>167</v>
      </c>
      <c r="BM216" s="191" t="s">
        <v>334</v>
      </c>
    </row>
    <row r="217" spans="1:65" s="2" customFormat="1" ht="11.25">
      <c r="A217" s="35"/>
      <c r="B217" s="36"/>
      <c r="C217" s="37"/>
      <c r="D217" s="193" t="s">
        <v>169</v>
      </c>
      <c r="E217" s="37"/>
      <c r="F217" s="194" t="s">
        <v>335</v>
      </c>
      <c r="G217" s="37"/>
      <c r="H217" s="37"/>
      <c r="I217" s="195"/>
      <c r="J217" s="37"/>
      <c r="K217" s="37"/>
      <c r="L217" s="40"/>
      <c r="M217" s="196"/>
      <c r="N217" s="197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169</v>
      </c>
      <c r="AU217" s="18" t="s">
        <v>86</v>
      </c>
    </row>
    <row r="218" spans="1:65" s="2" customFormat="1" ht="24.2" customHeight="1">
      <c r="A218" s="35"/>
      <c r="B218" s="36"/>
      <c r="C218" s="180" t="s">
        <v>336</v>
      </c>
      <c r="D218" s="180" t="s">
        <v>162</v>
      </c>
      <c r="E218" s="181" t="s">
        <v>337</v>
      </c>
      <c r="F218" s="182" t="s">
        <v>338</v>
      </c>
      <c r="G218" s="183" t="s">
        <v>165</v>
      </c>
      <c r="H218" s="184">
        <v>125</v>
      </c>
      <c r="I218" s="185"/>
      <c r="J218" s="186">
        <f>ROUND(I218*H218,2)</f>
        <v>0</v>
      </c>
      <c r="K218" s="182" t="s">
        <v>166</v>
      </c>
      <c r="L218" s="40"/>
      <c r="M218" s="187" t="s">
        <v>19</v>
      </c>
      <c r="N218" s="188" t="s">
        <v>47</v>
      </c>
      <c r="O218" s="65"/>
      <c r="P218" s="189">
        <f>O218*H218</f>
        <v>0</v>
      </c>
      <c r="Q218" s="189">
        <v>3.0000000000000001E-5</v>
      </c>
      <c r="R218" s="189">
        <f>Q218*H218</f>
        <v>3.7500000000000003E-3</v>
      </c>
      <c r="S218" s="189">
        <v>0</v>
      </c>
      <c r="T218" s="190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1" t="s">
        <v>167</v>
      </c>
      <c r="AT218" s="191" t="s">
        <v>162</v>
      </c>
      <c r="AU218" s="191" t="s">
        <v>86</v>
      </c>
      <c r="AY218" s="18" t="s">
        <v>159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8" t="s">
        <v>84</v>
      </c>
      <c r="BK218" s="192">
        <f>ROUND(I218*H218,2)</f>
        <v>0</v>
      </c>
      <c r="BL218" s="18" t="s">
        <v>167</v>
      </c>
      <c r="BM218" s="191" t="s">
        <v>339</v>
      </c>
    </row>
    <row r="219" spans="1:65" s="2" customFormat="1" ht="11.25">
      <c r="A219" s="35"/>
      <c r="B219" s="36"/>
      <c r="C219" s="37"/>
      <c r="D219" s="193" t="s">
        <v>169</v>
      </c>
      <c r="E219" s="37"/>
      <c r="F219" s="194" t="s">
        <v>340</v>
      </c>
      <c r="G219" s="37"/>
      <c r="H219" s="37"/>
      <c r="I219" s="195"/>
      <c r="J219" s="37"/>
      <c r="K219" s="37"/>
      <c r="L219" s="40"/>
      <c r="M219" s="196"/>
      <c r="N219" s="197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169</v>
      </c>
      <c r="AU219" s="18" t="s">
        <v>86</v>
      </c>
    </row>
    <row r="220" spans="1:65" s="2" customFormat="1" ht="24.2" customHeight="1">
      <c r="A220" s="35"/>
      <c r="B220" s="36"/>
      <c r="C220" s="180" t="s">
        <v>341</v>
      </c>
      <c r="D220" s="180" t="s">
        <v>162</v>
      </c>
      <c r="E220" s="181" t="s">
        <v>342</v>
      </c>
      <c r="F220" s="182" t="s">
        <v>343</v>
      </c>
      <c r="G220" s="183" t="s">
        <v>165</v>
      </c>
      <c r="H220" s="184">
        <v>82.7</v>
      </c>
      <c r="I220" s="185"/>
      <c r="J220" s="186">
        <f>ROUND(I220*H220,2)</f>
        <v>0</v>
      </c>
      <c r="K220" s="182" t="s">
        <v>166</v>
      </c>
      <c r="L220" s="40"/>
      <c r="M220" s="187" t="s">
        <v>19</v>
      </c>
      <c r="N220" s="188" t="s">
        <v>47</v>
      </c>
      <c r="O220" s="65"/>
      <c r="P220" s="189">
        <f>O220*H220</f>
        <v>0</v>
      </c>
      <c r="Q220" s="189">
        <v>0</v>
      </c>
      <c r="R220" s="189">
        <f>Q220*H220</f>
        <v>0</v>
      </c>
      <c r="S220" s="189">
        <v>0.19</v>
      </c>
      <c r="T220" s="190">
        <f>S220*H220</f>
        <v>15.713000000000001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1" t="s">
        <v>167</v>
      </c>
      <c r="AT220" s="191" t="s">
        <v>162</v>
      </c>
      <c r="AU220" s="191" t="s">
        <v>86</v>
      </c>
      <c r="AY220" s="18" t="s">
        <v>159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8" t="s">
        <v>84</v>
      </c>
      <c r="BK220" s="192">
        <f>ROUND(I220*H220,2)</f>
        <v>0</v>
      </c>
      <c r="BL220" s="18" t="s">
        <v>167</v>
      </c>
      <c r="BM220" s="191" t="s">
        <v>344</v>
      </c>
    </row>
    <row r="221" spans="1:65" s="2" customFormat="1" ht="11.25">
      <c r="A221" s="35"/>
      <c r="B221" s="36"/>
      <c r="C221" s="37"/>
      <c r="D221" s="193" t="s">
        <v>169</v>
      </c>
      <c r="E221" s="37"/>
      <c r="F221" s="194" t="s">
        <v>345</v>
      </c>
      <c r="G221" s="37"/>
      <c r="H221" s="37"/>
      <c r="I221" s="195"/>
      <c r="J221" s="37"/>
      <c r="K221" s="37"/>
      <c r="L221" s="40"/>
      <c r="M221" s="196"/>
      <c r="N221" s="197"/>
      <c r="O221" s="65"/>
      <c r="P221" s="65"/>
      <c r="Q221" s="65"/>
      <c r="R221" s="65"/>
      <c r="S221" s="65"/>
      <c r="T221" s="66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169</v>
      </c>
      <c r="AU221" s="18" t="s">
        <v>86</v>
      </c>
    </row>
    <row r="222" spans="1:65" s="13" customFormat="1" ht="11.25">
      <c r="B222" s="198"/>
      <c r="C222" s="199"/>
      <c r="D222" s="200" t="s">
        <v>171</v>
      </c>
      <c r="E222" s="201" t="s">
        <v>19</v>
      </c>
      <c r="F222" s="202" t="s">
        <v>346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171</v>
      </c>
      <c r="AU222" s="208" t="s">
        <v>86</v>
      </c>
      <c r="AV222" s="13" t="s">
        <v>84</v>
      </c>
      <c r="AW222" s="13" t="s">
        <v>37</v>
      </c>
      <c r="AX222" s="13" t="s">
        <v>76</v>
      </c>
      <c r="AY222" s="208" t="s">
        <v>159</v>
      </c>
    </row>
    <row r="223" spans="1:65" s="14" customFormat="1" ht="11.25">
      <c r="B223" s="209"/>
      <c r="C223" s="210"/>
      <c r="D223" s="200" t="s">
        <v>171</v>
      </c>
      <c r="E223" s="211" t="s">
        <v>19</v>
      </c>
      <c r="F223" s="212" t="s">
        <v>347</v>
      </c>
      <c r="G223" s="210"/>
      <c r="H223" s="213">
        <v>82.7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171</v>
      </c>
      <c r="AU223" s="219" t="s">
        <v>86</v>
      </c>
      <c r="AV223" s="14" t="s">
        <v>86</v>
      </c>
      <c r="AW223" s="14" t="s">
        <v>37</v>
      </c>
      <c r="AX223" s="14" t="s">
        <v>76</v>
      </c>
      <c r="AY223" s="219" t="s">
        <v>159</v>
      </c>
    </row>
    <row r="224" spans="1:65" s="15" customFormat="1" ht="11.25">
      <c r="B224" s="220"/>
      <c r="C224" s="221"/>
      <c r="D224" s="200" t="s">
        <v>171</v>
      </c>
      <c r="E224" s="222" t="s">
        <v>19</v>
      </c>
      <c r="F224" s="223" t="s">
        <v>178</v>
      </c>
      <c r="G224" s="221"/>
      <c r="H224" s="224">
        <v>82.7</v>
      </c>
      <c r="I224" s="225"/>
      <c r="J224" s="221"/>
      <c r="K224" s="221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171</v>
      </c>
      <c r="AU224" s="230" t="s">
        <v>86</v>
      </c>
      <c r="AV224" s="15" t="s">
        <v>167</v>
      </c>
      <c r="AW224" s="15" t="s">
        <v>37</v>
      </c>
      <c r="AX224" s="15" t="s">
        <v>84</v>
      </c>
      <c r="AY224" s="230" t="s">
        <v>159</v>
      </c>
    </row>
    <row r="225" spans="1:65" s="2" customFormat="1" ht="24.2" customHeight="1">
      <c r="A225" s="35"/>
      <c r="B225" s="36"/>
      <c r="C225" s="180" t="s">
        <v>348</v>
      </c>
      <c r="D225" s="180" t="s">
        <v>162</v>
      </c>
      <c r="E225" s="181" t="s">
        <v>349</v>
      </c>
      <c r="F225" s="182" t="s">
        <v>350</v>
      </c>
      <c r="G225" s="183" t="s">
        <v>165</v>
      </c>
      <c r="H225" s="184">
        <v>8</v>
      </c>
      <c r="I225" s="185"/>
      <c r="J225" s="186">
        <f>ROUND(I225*H225,2)</f>
        <v>0</v>
      </c>
      <c r="K225" s="182" t="s">
        <v>166</v>
      </c>
      <c r="L225" s="40"/>
      <c r="M225" s="187" t="s">
        <v>19</v>
      </c>
      <c r="N225" s="188" t="s">
        <v>47</v>
      </c>
      <c r="O225" s="65"/>
      <c r="P225" s="189">
        <f>O225*H225</f>
        <v>0</v>
      </c>
      <c r="Q225" s="189">
        <v>0</v>
      </c>
      <c r="R225" s="189">
        <f>Q225*H225</f>
        <v>0</v>
      </c>
      <c r="S225" s="189">
        <v>6.3E-2</v>
      </c>
      <c r="T225" s="190">
        <f>S225*H225</f>
        <v>0.504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1" t="s">
        <v>167</v>
      </c>
      <c r="AT225" s="191" t="s">
        <v>162</v>
      </c>
      <c r="AU225" s="191" t="s">
        <v>86</v>
      </c>
      <c r="AY225" s="18" t="s">
        <v>159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8" t="s">
        <v>84</v>
      </c>
      <c r="BK225" s="192">
        <f>ROUND(I225*H225,2)</f>
        <v>0</v>
      </c>
      <c r="BL225" s="18" t="s">
        <v>167</v>
      </c>
      <c r="BM225" s="191" t="s">
        <v>351</v>
      </c>
    </row>
    <row r="226" spans="1:65" s="2" customFormat="1" ht="11.25">
      <c r="A226" s="35"/>
      <c r="B226" s="36"/>
      <c r="C226" s="37"/>
      <c r="D226" s="193" t="s">
        <v>169</v>
      </c>
      <c r="E226" s="37"/>
      <c r="F226" s="194" t="s">
        <v>352</v>
      </c>
      <c r="G226" s="37"/>
      <c r="H226" s="37"/>
      <c r="I226" s="195"/>
      <c r="J226" s="37"/>
      <c r="K226" s="37"/>
      <c r="L226" s="40"/>
      <c r="M226" s="196"/>
      <c r="N226" s="197"/>
      <c r="O226" s="65"/>
      <c r="P226" s="65"/>
      <c r="Q226" s="65"/>
      <c r="R226" s="65"/>
      <c r="S226" s="65"/>
      <c r="T226" s="66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169</v>
      </c>
      <c r="AU226" s="18" t="s">
        <v>86</v>
      </c>
    </row>
    <row r="227" spans="1:65" s="13" customFormat="1" ht="11.25">
      <c r="B227" s="198"/>
      <c r="C227" s="199"/>
      <c r="D227" s="200" t="s">
        <v>171</v>
      </c>
      <c r="E227" s="201" t="s">
        <v>19</v>
      </c>
      <c r="F227" s="202" t="s">
        <v>353</v>
      </c>
      <c r="G227" s="199"/>
      <c r="H227" s="201" t="s">
        <v>19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171</v>
      </c>
      <c r="AU227" s="208" t="s">
        <v>86</v>
      </c>
      <c r="AV227" s="13" t="s">
        <v>84</v>
      </c>
      <c r="AW227" s="13" t="s">
        <v>37</v>
      </c>
      <c r="AX227" s="13" t="s">
        <v>76</v>
      </c>
      <c r="AY227" s="208" t="s">
        <v>159</v>
      </c>
    </row>
    <row r="228" spans="1:65" s="14" customFormat="1" ht="11.25">
      <c r="B228" s="209"/>
      <c r="C228" s="210"/>
      <c r="D228" s="200" t="s">
        <v>171</v>
      </c>
      <c r="E228" s="211" t="s">
        <v>19</v>
      </c>
      <c r="F228" s="212" t="s">
        <v>354</v>
      </c>
      <c r="G228" s="210"/>
      <c r="H228" s="213">
        <v>8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171</v>
      </c>
      <c r="AU228" s="219" t="s">
        <v>86</v>
      </c>
      <c r="AV228" s="14" t="s">
        <v>86</v>
      </c>
      <c r="AW228" s="14" t="s">
        <v>37</v>
      </c>
      <c r="AX228" s="14" t="s">
        <v>76</v>
      </c>
      <c r="AY228" s="219" t="s">
        <v>159</v>
      </c>
    </row>
    <row r="229" spans="1:65" s="15" customFormat="1" ht="11.25">
      <c r="B229" s="220"/>
      <c r="C229" s="221"/>
      <c r="D229" s="200" t="s">
        <v>171</v>
      </c>
      <c r="E229" s="222" t="s">
        <v>19</v>
      </c>
      <c r="F229" s="223" t="s">
        <v>178</v>
      </c>
      <c r="G229" s="221"/>
      <c r="H229" s="224">
        <v>8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171</v>
      </c>
      <c r="AU229" s="230" t="s">
        <v>86</v>
      </c>
      <c r="AV229" s="15" t="s">
        <v>167</v>
      </c>
      <c r="AW229" s="15" t="s">
        <v>37</v>
      </c>
      <c r="AX229" s="15" t="s">
        <v>84</v>
      </c>
      <c r="AY229" s="230" t="s">
        <v>159</v>
      </c>
    </row>
    <row r="230" spans="1:65" s="2" customFormat="1" ht="24.2" customHeight="1">
      <c r="A230" s="35"/>
      <c r="B230" s="36"/>
      <c r="C230" s="180" t="s">
        <v>355</v>
      </c>
      <c r="D230" s="180" t="s">
        <v>162</v>
      </c>
      <c r="E230" s="181" t="s">
        <v>356</v>
      </c>
      <c r="F230" s="182" t="s">
        <v>357</v>
      </c>
      <c r="G230" s="183" t="s">
        <v>288</v>
      </c>
      <c r="H230" s="184">
        <v>0.54400000000000004</v>
      </c>
      <c r="I230" s="185"/>
      <c r="J230" s="186">
        <f>ROUND(I230*H230,2)</f>
        <v>0</v>
      </c>
      <c r="K230" s="182" t="s">
        <v>166</v>
      </c>
      <c r="L230" s="40"/>
      <c r="M230" s="187" t="s">
        <v>19</v>
      </c>
      <c r="N230" s="188" t="s">
        <v>47</v>
      </c>
      <c r="O230" s="65"/>
      <c r="P230" s="189">
        <f>O230*H230</f>
        <v>0</v>
      </c>
      <c r="Q230" s="189">
        <v>0</v>
      </c>
      <c r="R230" s="189">
        <f>Q230*H230</f>
        <v>0</v>
      </c>
      <c r="S230" s="189">
        <v>1.8</v>
      </c>
      <c r="T230" s="190">
        <f>S230*H230</f>
        <v>0.97920000000000007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1" t="s">
        <v>167</v>
      </c>
      <c r="AT230" s="191" t="s">
        <v>162</v>
      </c>
      <c r="AU230" s="191" t="s">
        <v>86</v>
      </c>
      <c r="AY230" s="18" t="s">
        <v>159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8" t="s">
        <v>84</v>
      </c>
      <c r="BK230" s="192">
        <f>ROUND(I230*H230,2)</f>
        <v>0</v>
      </c>
      <c r="BL230" s="18" t="s">
        <v>167</v>
      </c>
      <c r="BM230" s="191" t="s">
        <v>358</v>
      </c>
    </row>
    <row r="231" spans="1:65" s="2" customFormat="1" ht="11.25">
      <c r="A231" s="35"/>
      <c r="B231" s="36"/>
      <c r="C231" s="37"/>
      <c r="D231" s="193" t="s">
        <v>169</v>
      </c>
      <c r="E231" s="37"/>
      <c r="F231" s="194" t="s">
        <v>359</v>
      </c>
      <c r="G231" s="37"/>
      <c r="H231" s="37"/>
      <c r="I231" s="195"/>
      <c r="J231" s="37"/>
      <c r="K231" s="37"/>
      <c r="L231" s="40"/>
      <c r="M231" s="196"/>
      <c r="N231" s="197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169</v>
      </c>
      <c r="AU231" s="18" t="s">
        <v>86</v>
      </c>
    </row>
    <row r="232" spans="1:65" s="13" customFormat="1" ht="11.25">
      <c r="B232" s="198"/>
      <c r="C232" s="199"/>
      <c r="D232" s="200" t="s">
        <v>171</v>
      </c>
      <c r="E232" s="201" t="s">
        <v>19</v>
      </c>
      <c r="F232" s="202" t="s">
        <v>360</v>
      </c>
      <c r="G232" s="199"/>
      <c r="H232" s="201" t="s">
        <v>19</v>
      </c>
      <c r="I232" s="203"/>
      <c r="J232" s="199"/>
      <c r="K232" s="199"/>
      <c r="L232" s="204"/>
      <c r="M232" s="205"/>
      <c r="N232" s="206"/>
      <c r="O232" s="206"/>
      <c r="P232" s="206"/>
      <c r="Q232" s="206"/>
      <c r="R232" s="206"/>
      <c r="S232" s="206"/>
      <c r="T232" s="207"/>
      <c r="AT232" s="208" t="s">
        <v>171</v>
      </c>
      <c r="AU232" s="208" t="s">
        <v>86</v>
      </c>
      <c r="AV232" s="13" t="s">
        <v>84</v>
      </c>
      <c r="AW232" s="13" t="s">
        <v>37</v>
      </c>
      <c r="AX232" s="13" t="s">
        <v>76</v>
      </c>
      <c r="AY232" s="208" t="s">
        <v>159</v>
      </c>
    </row>
    <row r="233" spans="1:65" s="13" customFormat="1" ht="11.25">
      <c r="B233" s="198"/>
      <c r="C233" s="199"/>
      <c r="D233" s="200" t="s">
        <v>171</v>
      </c>
      <c r="E233" s="201" t="s">
        <v>19</v>
      </c>
      <c r="F233" s="202" t="s">
        <v>361</v>
      </c>
      <c r="G233" s="199"/>
      <c r="H233" s="201" t="s">
        <v>19</v>
      </c>
      <c r="I233" s="203"/>
      <c r="J233" s="199"/>
      <c r="K233" s="199"/>
      <c r="L233" s="204"/>
      <c r="M233" s="205"/>
      <c r="N233" s="206"/>
      <c r="O233" s="206"/>
      <c r="P233" s="206"/>
      <c r="Q233" s="206"/>
      <c r="R233" s="206"/>
      <c r="S233" s="206"/>
      <c r="T233" s="207"/>
      <c r="AT233" s="208" t="s">
        <v>171</v>
      </c>
      <c r="AU233" s="208" t="s">
        <v>86</v>
      </c>
      <c r="AV233" s="13" t="s">
        <v>84</v>
      </c>
      <c r="AW233" s="13" t="s">
        <v>37</v>
      </c>
      <c r="AX233" s="13" t="s">
        <v>76</v>
      </c>
      <c r="AY233" s="208" t="s">
        <v>159</v>
      </c>
    </row>
    <row r="234" spans="1:65" s="14" customFormat="1" ht="11.25">
      <c r="B234" s="209"/>
      <c r="C234" s="210"/>
      <c r="D234" s="200" t="s">
        <v>171</v>
      </c>
      <c r="E234" s="211" t="s">
        <v>19</v>
      </c>
      <c r="F234" s="212" t="s">
        <v>362</v>
      </c>
      <c r="G234" s="210"/>
      <c r="H234" s="213">
        <v>0.42799999999999999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171</v>
      </c>
      <c r="AU234" s="219" t="s">
        <v>86</v>
      </c>
      <c r="AV234" s="14" t="s">
        <v>86</v>
      </c>
      <c r="AW234" s="14" t="s">
        <v>37</v>
      </c>
      <c r="AX234" s="14" t="s">
        <v>76</v>
      </c>
      <c r="AY234" s="219" t="s">
        <v>159</v>
      </c>
    </row>
    <row r="235" spans="1:65" s="14" customFormat="1" ht="11.25">
      <c r="B235" s="209"/>
      <c r="C235" s="210"/>
      <c r="D235" s="200" t="s">
        <v>171</v>
      </c>
      <c r="E235" s="211" t="s">
        <v>19</v>
      </c>
      <c r="F235" s="212" t="s">
        <v>363</v>
      </c>
      <c r="G235" s="210"/>
      <c r="H235" s="213">
        <v>0.11600000000000001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171</v>
      </c>
      <c r="AU235" s="219" t="s">
        <v>86</v>
      </c>
      <c r="AV235" s="14" t="s">
        <v>86</v>
      </c>
      <c r="AW235" s="14" t="s">
        <v>37</v>
      </c>
      <c r="AX235" s="14" t="s">
        <v>76</v>
      </c>
      <c r="AY235" s="219" t="s">
        <v>159</v>
      </c>
    </row>
    <row r="236" spans="1:65" s="15" customFormat="1" ht="11.25">
      <c r="B236" s="220"/>
      <c r="C236" s="221"/>
      <c r="D236" s="200" t="s">
        <v>171</v>
      </c>
      <c r="E236" s="222" t="s">
        <v>19</v>
      </c>
      <c r="F236" s="223" t="s">
        <v>178</v>
      </c>
      <c r="G236" s="221"/>
      <c r="H236" s="224">
        <v>0.54400000000000004</v>
      </c>
      <c r="I236" s="225"/>
      <c r="J236" s="221"/>
      <c r="K236" s="221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171</v>
      </c>
      <c r="AU236" s="230" t="s">
        <v>86</v>
      </c>
      <c r="AV236" s="15" t="s">
        <v>167</v>
      </c>
      <c r="AW236" s="15" t="s">
        <v>37</v>
      </c>
      <c r="AX236" s="15" t="s">
        <v>84</v>
      </c>
      <c r="AY236" s="230" t="s">
        <v>159</v>
      </c>
    </row>
    <row r="237" spans="1:65" s="2" customFormat="1" ht="24.2" customHeight="1">
      <c r="A237" s="35"/>
      <c r="B237" s="36"/>
      <c r="C237" s="180" t="s">
        <v>364</v>
      </c>
      <c r="D237" s="180" t="s">
        <v>162</v>
      </c>
      <c r="E237" s="181" t="s">
        <v>365</v>
      </c>
      <c r="F237" s="182" t="s">
        <v>366</v>
      </c>
      <c r="G237" s="183" t="s">
        <v>288</v>
      </c>
      <c r="H237" s="184">
        <v>1.9330000000000001</v>
      </c>
      <c r="I237" s="185"/>
      <c r="J237" s="186">
        <f>ROUND(I237*H237,2)</f>
        <v>0</v>
      </c>
      <c r="K237" s="182" t="s">
        <v>166</v>
      </c>
      <c r="L237" s="40"/>
      <c r="M237" s="187" t="s">
        <v>19</v>
      </c>
      <c r="N237" s="188" t="s">
        <v>47</v>
      </c>
      <c r="O237" s="65"/>
      <c r="P237" s="189">
        <f>O237*H237</f>
        <v>0</v>
      </c>
      <c r="Q237" s="189">
        <v>0</v>
      </c>
      <c r="R237" s="189">
        <f>Q237*H237</f>
        <v>0</v>
      </c>
      <c r="S237" s="189">
        <v>1.95</v>
      </c>
      <c r="T237" s="190">
        <f>S237*H237</f>
        <v>3.7693500000000002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1" t="s">
        <v>167</v>
      </c>
      <c r="AT237" s="191" t="s">
        <v>162</v>
      </c>
      <c r="AU237" s="191" t="s">
        <v>86</v>
      </c>
      <c r="AY237" s="18" t="s">
        <v>159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8" t="s">
        <v>84</v>
      </c>
      <c r="BK237" s="192">
        <f>ROUND(I237*H237,2)</f>
        <v>0</v>
      </c>
      <c r="BL237" s="18" t="s">
        <v>167</v>
      </c>
      <c r="BM237" s="191" t="s">
        <v>367</v>
      </c>
    </row>
    <row r="238" spans="1:65" s="2" customFormat="1" ht="11.25">
      <c r="A238" s="35"/>
      <c r="B238" s="36"/>
      <c r="C238" s="37"/>
      <c r="D238" s="193" t="s">
        <v>169</v>
      </c>
      <c r="E238" s="37"/>
      <c r="F238" s="194" t="s">
        <v>368</v>
      </c>
      <c r="G238" s="37"/>
      <c r="H238" s="37"/>
      <c r="I238" s="195"/>
      <c r="J238" s="37"/>
      <c r="K238" s="37"/>
      <c r="L238" s="40"/>
      <c r="M238" s="196"/>
      <c r="N238" s="197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169</v>
      </c>
      <c r="AU238" s="18" t="s">
        <v>86</v>
      </c>
    </row>
    <row r="239" spans="1:65" s="13" customFormat="1" ht="11.25">
      <c r="B239" s="198"/>
      <c r="C239" s="199"/>
      <c r="D239" s="200" t="s">
        <v>171</v>
      </c>
      <c r="E239" s="201" t="s">
        <v>19</v>
      </c>
      <c r="F239" s="202" t="s">
        <v>369</v>
      </c>
      <c r="G239" s="199"/>
      <c r="H239" s="201" t="s">
        <v>19</v>
      </c>
      <c r="I239" s="203"/>
      <c r="J239" s="199"/>
      <c r="K239" s="199"/>
      <c r="L239" s="204"/>
      <c r="M239" s="205"/>
      <c r="N239" s="206"/>
      <c r="O239" s="206"/>
      <c r="P239" s="206"/>
      <c r="Q239" s="206"/>
      <c r="R239" s="206"/>
      <c r="S239" s="206"/>
      <c r="T239" s="207"/>
      <c r="AT239" s="208" t="s">
        <v>171</v>
      </c>
      <c r="AU239" s="208" t="s">
        <v>86</v>
      </c>
      <c r="AV239" s="13" t="s">
        <v>84</v>
      </c>
      <c r="AW239" s="13" t="s">
        <v>37</v>
      </c>
      <c r="AX239" s="13" t="s">
        <v>76</v>
      </c>
      <c r="AY239" s="208" t="s">
        <v>159</v>
      </c>
    </row>
    <row r="240" spans="1:65" s="14" customFormat="1" ht="11.25">
      <c r="B240" s="209"/>
      <c r="C240" s="210"/>
      <c r="D240" s="200" t="s">
        <v>171</v>
      </c>
      <c r="E240" s="211" t="s">
        <v>19</v>
      </c>
      <c r="F240" s="212" t="s">
        <v>370</v>
      </c>
      <c r="G240" s="210"/>
      <c r="H240" s="213">
        <v>1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171</v>
      </c>
      <c r="AU240" s="219" t="s">
        <v>86</v>
      </c>
      <c r="AV240" s="14" t="s">
        <v>86</v>
      </c>
      <c r="AW240" s="14" t="s">
        <v>37</v>
      </c>
      <c r="AX240" s="14" t="s">
        <v>76</v>
      </c>
      <c r="AY240" s="219" t="s">
        <v>159</v>
      </c>
    </row>
    <row r="241" spans="1:65" s="14" customFormat="1" ht="11.25">
      <c r="B241" s="209"/>
      <c r="C241" s="210"/>
      <c r="D241" s="200" t="s">
        <v>171</v>
      </c>
      <c r="E241" s="211" t="s">
        <v>19</v>
      </c>
      <c r="F241" s="212" t="s">
        <v>371</v>
      </c>
      <c r="G241" s="210"/>
      <c r="H241" s="213">
        <v>0.46200000000000002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171</v>
      </c>
      <c r="AU241" s="219" t="s">
        <v>86</v>
      </c>
      <c r="AV241" s="14" t="s">
        <v>86</v>
      </c>
      <c r="AW241" s="14" t="s">
        <v>37</v>
      </c>
      <c r="AX241" s="14" t="s">
        <v>76</v>
      </c>
      <c r="AY241" s="219" t="s">
        <v>159</v>
      </c>
    </row>
    <row r="242" spans="1:65" s="14" customFormat="1" ht="11.25">
      <c r="B242" s="209"/>
      <c r="C242" s="210"/>
      <c r="D242" s="200" t="s">
        <v>171</v>
      </c>
      <c r="E242" s="211" t="s">
        <v>19</v>
      </c>
      <c r="F242" s="212" t="s">
        <v>372</v>
      </c>
      <c r="G242" s="210"/>
      <c r="H242" s="213">
        <v>0.14699999999999999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171</v>
      </c>
      <c r="AU242" s="219" t="s">
        <v>86</v>
      </c>
      <c r="AV242" s="14" t="s">
        <v>86</v>
      </c>
      <c r="AW242" s="14" t="s">
        <v>37</v>
      </c>
      <c r="AX242" s="14" t="s">
        <v>76</v>
      </c>
      <c r="AY242" s="219" t="s">
        <v>159</v>
      </c>
    </row>
    <row r="243" spans="1:65" s="14" customFormat="1" ht="11.25">
      <c r="B243" s="209"/>
      <c r="C243" s="210"/>
      <c r="D243" s="200" t="s">
        <v>171</v>
      </c>
      <c r="E243" s="211" t="s">
        <v>19</v>
      </c>
      <c r="F243" s="212" t="s">
        <v>373</v>
      </c>
      <c r="G243" s="210"/>
      <c r="H243" s="213">
        <v>0.20300000000000001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171</v>
      </c>
      <c r="AU243" s="219" t="s">
        <v>86</v>
      </c>
      <c r="AV243" s="14" t="s">
        <v>86</v>
      </c>
      <c r="AW243" s="14" t="s">
        <v>37</v>
      </c>
      <c r="AX243" s="14" t="s">
        <v>76</v>
      </c>
      <c r="AY243" s="219" t="s">
        <v>159</v>
      </c>
    </row>
    <row r="244" spans="1:65" s="14" customFormat="1" ht="11.25">
      <c r="B244" s="209"/>
      <c r="C244" s="210"/>
      <c r="D244" s="200" t="s">
        <v>171</v>
      </c>
      <c r="E244" s="211" t="s">
        <v>19</v>
      </c>
      <c r="F244" s="212" t="s">
        <v>374</v>
      </c>
      <c r="G244" s="210"/>
      <c r="H244" s="213">
        <v>0.121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171</v>
      </c>
      <c r="AU244" s="219" t="s">
        <v>86</v>
      </c>
      <c r="AV244" s="14" t="s">
        <v>86</v>
      </c>
      <c r="AW244" s="14" t="s">
        <v>37</v>
      </c>
      <c r="AX244" s="14" t="s">
        <v>76</v>
      </c>
      <c r="AY244" s="219" t="s">
        <v>159</v>
      </c>
    </row>
    <row r="245" spans="1:65" s="15" customFormat="1" ht="11.25">
      <c r="B245" s="220"/>
      <c r="C245" s="221"/>
      <c r="D245" s="200" t="s">
        <v>171</v>
      </c>
      <c r="E245" s="222" t="s">
        <v>19</v>
      </c>
      <c r="F245" s="223" t="s">
        <v>178</v>
      </c>
      <c r="G245" s="221"/>
      <c r="H245" s="224">
        <v>1.9330000000000001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171</v>
      </c>
      <c r="AU245" s="230" t="s">
        <v>86</v>
      </c>
      <c r="AV245" s="15" t="s">
        <v>167</v>
      </c>
      <c r="AW245" s="15" t="s">
        <v>37</v>
      </c>
      <c r="AX245" s="15" t="s">
        <v>84</v>
      </c>
      <c r="AY245" s="230" t="s">
        <v>159</v>
      </c>
    </row>
    <row r="246" spans="1:65" s="2" customFormat="1" ht="24.2" customHeight="1">
      <c r="A246" s="35"/>
      <c r="B246" s="36"/>
      <c r="C246" s="180" t="s">
        <v>375</v>
      </c>
      <c r="D246" s="180" t="s">
        <v>162</v>
      </c>
      <c r="E246" s="181" t="s">
        <v>376</v>
      </c>
      <c r="F246" s="182" t="s">
        <v>377</v>
      </c>
      <c r="G246" s="183" t="s">
        <v>181</v>
      </c>
      <c r="H246" s="184">
        <v>1</v>
      </c>
      <c r="I246" s="185"/>
      <c r="J246" s="186">
        <f>ROUND(I246*H246,2)</f>
        <v>0</v>
      </c>
      <c r="K246" s="182" t="s">
        <v>166</v>
      </c>
      <c r="L246" s="40"/>
      <c r="M246" s="187" t="s">
        <v>19</v>
      </c>
      <c r="N246" s="188" t="s">
        <v>47</v>
      </c>
      <c r="O246" s="65"/>
      <c r="P246" s="189">
        <f>O246*H246</f>
        <v>0</v>
      </c>
      <c r="Q246" s="189">
        <v>0</v>
      </c>
      <c r="R246" s="189">
        <f>Q246*H246</f>
        <v>0</v>
      </c>
      <c r="S246" s="189">
        <v>1.4999999999999999E-2</v>
      </c>
      <c r="T246" s="190">
        <f>S246*H246</f>
        <v>1.4999999999999999E-2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1" t="s">
        <v>167</v>
      </c>
      <c r="AT246" s="191" t="s">
        <v>162</v>
      </c>
      <c r="AU246" s="191" t="s">
        <v>86</v>
      </c>
      <c r="AY246" s="18" t="s">
        <v>159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8" t="s">
        <v>84</v>
      </c>
      <c r="BK246" s="192">
        <f>ROUND(I246*H246,2)</f>
        <v>0</v>
      </c>
      <c r="BL246" s="18" t="s">
        <v>167</v>
      </c>
      <c r="BM246" s="191" t="s">
        <v>378</v>
      </c>
    </row>
    <row r="247" spans="1:65" s="2" customFormat="1" ht="11.25">
      <c r="A247" s="35"/>
      <c r="B247" s="36"/>
      <c r="C247" s="37"/>
      <c r="D247" s="193" t="s">
        <v>169</v>
      </c>
      <c r="E247" s="37"/>
      <c r="F247" s="194" t="s">
        <v>379</v>
      </c>
      <c r="G247" s="37"/>
      <c r="H247" s="37"/>
      <c r="I247" s="195"/>
      <c r="J247" s="37"/>
      <c r="K247" s="37"/>
      <c r="L247" s="40"/>
      <c r="M247" s="196"/>
      <c r="N247" s="197"/>
      <c r="O247" s="65"/>
      <c r="P247" s="65"/>
      <c r="Q247" s="65"/>
      <c r="R247" s="65"/>
      <c r="S247" s="65"/>
      <c r="T247" s="66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169</v>
      </c>
      <c r="AU247" s="18" t="s">
        <v>86</v>
      </c>
    </row>
    <row r="248" spans="1:65" s="13" customFormat="1" ht="11.25">
      <c r="B248" s="198"/>
      <c r="C248" s="199"/>
      <c r="D248" s="200" t="s">
        <v>171</v>
      </c>
      <c r="E248" s="201" t="s">
        <v>19</v>
      </c>
      <c r="F248" s="202" t="s">
        <v>380</v>
      </c>
      <c r="G248" s="199"/>
      <c r="H248" s="201" t="s">
        <v>19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171</v>
      </c>
      <c r="AU248" s="208" t="s">
        <v>86</v>
      </c>
      <c r="AV248" s="13" t="s">
        <v>84</v>
      </c>
      <c r="AW248" s="13" t="s">
        <v>37</v>
      </c>
      <c r="AX248" s="13" t="s">
        <v>76</v>
      </c>
      <c r="AY248" s="208" t="s">
        <v>159</v>
      </c>
    </row>
    <row r="249" spans="1:65" s="14" customFormat="1" ht="11.25">
      <c r="B249" s="209"/>
      <c r="C249" s="210"/>
      <c r="D249" s="200" t="s">
        <v>171</v>
      </c>
      <c r="E249" s="211" t="s">
        <v>19</v>
      </c>
      <c r="F249" s="212" t="s">
        <v>84</v>
      </c>
      <c r="G249" s="210"/>
      <c r="H249" s="213">
        <v>1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171</v>
      </c>
      <c r="AU249" s="219" t="s">
        <v>86</v>
      </c>
      <c r="AV249" s="14" t="s">
        <v>86</v>
      </c>
      <c r="AW249" s="14" t="s">
        <v>37</v>
      </c>
      <c r="AX249" s="14" t="s">
        <v>76</v>
      </c>
      <c r="AY249" s="219" t="s">
        <v>159</v>
      </c>
    </row>
    <row r="250" spans="1:65" s="15" customFormat="1" ht="11.25">
      <c r="B250" s="220"/>
      <c r="C250" s="221"/>
      <c r="D250" s="200" t="s">
        <v>171</v>
      </c>
      <c r="E250" s="222" t="s">
        <v>19</v>
      </c>
      <c r="F250" s="223" t="s">
        <v>178</v>
      </c>
      <c r="G250" s="221"/>
      <c r="H250" s="224">
        <v>1</v>
      </c>
      <c r="I250" s="225"/>
      <c r="J250" s="221"/>
      <c r="K250" s="221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171</v>
      </c>
      <c r="AU250" s="230" t="s">
        <v>86</v>
      </c>
      <c r="AV250" s="15" t="s">
        <v>167</v>
      </c>
      <c r="AW250" s="15" t="s">
        <v>37</v>
      </c>
      <c r="AX250" s="15" t="s">
        <v>84</v>
      </c>
      <c r="AY250" s="230" t="s">
        <v>159</v>
      </c>
    </row>
    <row r="251" spans="1:65" s="2" customFormat="1" ht="24.2" customHeight="1">
      <c r="A251" s="35"/>
      <c r="B251" s="36"/>
      <c r="C251" s="180" t="s">
        <v>381</v>
      </c>
      <c r="D251" s="180" t="s">
        <v>162</v>
      </c>
      <c r="E251" s="181" t="s">
        <v>382</v>
      </c>
      <c r="F251" s="182" t="s">
        <v>383</v>
      </c>
      <c r="G251" s="183" t="s">
        <v>187</v>
      </c>
      <c r="H251" s="184">
        <v>1.8</v>
      </c>
      <c r="I251" s="185"/>
      <c r="J251" s="186">
        <f>ROUND(I251*H251,2)</f>
        <v>0</v>
      </c>
      <c r="K251" s="182" t="s">
        <v>279</v>
      </c>
      <c r="L251" s="40"/>
      <c r="M251" s="187" t="s">
        <v>19</v>
      </c>
      <c r="N251" s="188" t="s">
        <v>47</v>
      </c>
      <c r="O251" s="65"/>
      <c r="P251" s="189">
        <f>O251*H251</f>
        <v>0</v>
      </c>
      <c r="Q251" s="189">
        <v>0</v>
      </c>
      <c r="R251" s="189">
        <f>Q251*H251</f>
        <v>0</v>
      </c>
      <c r="S251" s="189">
        <v>8.7999999999999995E-2</v>
      </c>
      <c r="T251" s="190">
        <f>S251*H251</f>
        <v>0.15839999999999999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1" t="s">
        <v>167</v>
      </c>
      <c r="AT251" s="191" t="s">
        <v>162</v>
      </c>
      <c r="AU251" s="191" t="s">
        <v>86</v>
      </c>
      <c r="AY251" s="18" t="s">
        <v>159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8" t="s">
        <v>84</v>
      </c>
      <c r="BK251" s="192">
        <f>ROUND(I251*H251,2)</f>
        <v>0</v>
      </c>
      <c r="BL251" s="18" t="s">
        <v>167</v>
      </c>
      <c r="BM251" s="191" t="s">
        <v>384</v>
      </c>
    </row>
    <row r="252" spans="1:65" s="13" customFormat="1" ht="11.25">
      <c r="B252" s="198"/>
      <c r="C252" s="199"/>
      <c r="D252" s="200" t="s">
        <v>171</v>
      </c>
      <c r="E252" s="201" t="s">
        <v>19</v>
      </c>
      <c r="F252" s="202" t="s">
        <v>385</v>
      </c>
      <c r="G252" s="199"/>
      <c r="H252" s="201" t="s">
        <v>19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171</v>
      </c>
      <c r="AU252" s="208" t="s">
        <v>86</v>
      </c>
      <c r="AV252" s="13" t="s">
        <v>84</v>
      </c>
      <c r="AW252" s="13" t="s">
        <v>37</v>
      </c>
      <c r="AX252" s="13" t="s">
        <v>76</v>
      </c>
      <c r="AY252" s="208" t="s">
        <v>159</v>
      </c>
    </row>
    <row r="253" spans="1:65" s="13" customFormat="1" ht="11.25">
      <c r="B253" s="198"/>
      <c r="C253" s="199"/>
      <c r="D253" s="200" t="s">
        <v>171</v>
      </c>
      <c r="E253" s="201" t="s">
        <v>19</v>
      </c>
      <c r="F253" s="202" t="s">
        <v>386</v>
      </c>
      <c r="G253" s="199"/>
      <c r="H253" s="201" t="s">
        <v>19</v>
      </c>
      <c r="I253" s="203"/>
      <c r="J253" s="199"/>
      <c r="K253" s="199"/>
      <c r="L253" s="204"/>
      <c r="M253" s="205"/>
      <c r="N253" s="206"/>
      <c r="O253" s="206"/>
      <c r="P253" s="206"/>
      <c r="Q253" s="206"/>
      <c r="R253" s="206"/>
      <c r="S253" s="206"/>
      <c r="T253" s="207"/>
      <c r="AT253" s="208" t="s">
        <v>171</v>
      </c>
      <c r="AU253" s="208" t="s">
        <v>86</v>
      </c>
      <c r="AV253" s="13" t="s">
        <v>84</v>
      </c>
      <c r="AW253" s="13" t="s">
        <v>37</v>
      </c>
      <c r="AX253" s="13" t="s">
        <v>76</v>
      </c>
      <c r="AY253" s="208" t="s">
        <v>159</v>
      </c>
    </row>
    <row r="254" spans="1:65" s="14" customFormat="1" ht="11.25">
      <c r="B254" s="209"/>
      <c r="C254" s="210"/>
      <c r="D254" s="200" t="s">
        <v>171</v>
      </c>
      <c r="E254" s="211" t="s">
        <v>19</v>
      </c>
      <c r="F254" s="212" t="s">
        <v>387</v>
      </c>
      <c r="G254" s="210"/>
      <c r="H254" s="213">
        <v>1.8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171</v>
      </c>
      <c r="AU254" s="219" t="s">
        <v>86</v>
      </c>
      <c r="AV254" s="14" t="s">
        <v>86</v>
      </c>
      <c r="AW254" s="14" t="s">
        <v>37</v>
      </c>
      <c r="AX254" s="14" t="s">
        <v>76</v>
      </c>
      <c r="AY254" s="219" t="s">
        <v>159</v>
      </c>
    </row>
    <row r="255" spans="1:65" s="15" customFormat="1" ht="11.25">
      <c r="B255" s="220"/>
      <c r="C255" s="221"/>
      <c r="D255" s="200" t="s">
        <v>171</v>
      </c>
      <c r="E255" s="222" t="s">
        <v>19</v>
      </c>
      <c r="F255" s="223" t="s">
        <v>178</v>
      </c>
      <c r="G255" s="221"/>
      <c r="H255" s="224">
        <v>1.8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171</v>
      </c>
      <c r="AU255" s="230" t="s">
        <v>86</v>
      </c>
      <c r="AV255" s="15" t="s">
        <v>167</v>
      </c>
      <c r="AW255" s="15" t="s">
        <v>37</v>
      </c>
      <c r="AX255" s="15" t="s">
        <v>84</v>
      </c>
      <c r="AY255" s="230" t="s">
        <v>159</v>
      </c>
    </row>
    <row r="256" spans="1:65" s="2" customFormat="1" ht="24.2" customHeight="1">
      <c r="A256" s="35"/>
      <c r="B256" s="36"/>
      <c r="C256" s="180" t="s">
        <v>388</v>
      </c>
      <c r="D256" s="180" t="s">
        <v>162</v>
      </c>
      <c r="E256" s="181" t="s">
        <v>389</v>
      </c>
      <c r="F256" s="182" t="s">
        <v>390</v>
      </c>
      <c r="G256" s="183" t="s">
        <v>187</v>
      </c>
      <c r="H256" s="184">
        <v>1.2</v>
      </c>
      <c r="I256" s="185"/>
      <c r="J256" s="186">
        <f>ROUND(I256*H256,2)</f>
        <v>0</v>
      </c>
      <c r="K256" s="182" t="s">
        <v>166</v>
      </c>
      <c r="L256" s="40"/>
      <c r="M256" s="187" t="s">
        <v>19</v>
      </c>
      <c r="N256" s="188" t="s">
        <v>47</v>
      </c>
      <c r="O256" s="65"/>
      <c r="P256" s="189">
        <f>O256*H256</f>
        <v>0</v>
      </c>
      <c r="Q256" s="189">
        <v>5.13E-3</v>
      </c>
      <c r="R256" s="189">
        <f>Q256*H256</f>
        <v>6.156E-3</v>
      </c>
      <c r="S256" s="189">
        <v>0.27</v>
      </c>
      <c r="T256" s="190">
        <f>S256*H256</f>
        <v>0.32400000000000001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1" t="s">
        <v>167</v>
      </c>
      <c r="AT256" s="191" t="s">
        <v>162</v>
      </c>
      <c r="AU256" s="191" t="s">
        <v>86</v>
      </c>
      <c r="AY256" s="18" t="s">
        <v>159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8" t="s">
        <v>84</v>
      </c>
      <c r="BK256" s="192">
        <f>ROUND(I256*H256,2)</f>
        <v>0</v>
      </c>
      <c r="BL256" s="18" t="s">
        <v>167</v>
      </c>
      <c r="BM256" s="191" t="s">
        <v>391</v>
      </c>
    </row>
    <row r="257" spans="1:65" s="2" customFormat="1" ht="11.25">
      <c r="A257" s="35"/>
      <c r="B257" s="36"/>
      <c r="C257" s="37"/>
      <c r="D257" s="193" t="s">
        <v>169</v>
      </c>
      <c r="E257" s="37"/>
      <c r="F257" s="194" t="s">
        <v>392</v>
      </c>
      <c r="G257" s="37"/>
      <c r="H257" s="37"/>
      <c r="I257" s="195"/>
      <c r="J257" s="37"/>
      <c r="K257" s="37"/>
      <c r="L257" s="40"/>
      <c r="M257" s="196"/>
      <c r="N257" s="197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169</v>
      </c>
      <c r="AU257" s="18" t="s">
        <v>86</v>
      </c>
    </row>
    <row r="258" spans="1:65" s="13" customFormat="1" ht="11.25">
      <c r="B258" s="198"/>
      <c r="C258" s="199"/>
      <c r="D258" s="200" t="s">
        <v>171</v>
      </c>
      <c r="E258" s="201" t="s">
        <v>19</v>
      </c>
      <c r="F258" s="202" t="s">
        <v>393</v>
      </c>
      <c r="G258" s="199"/>
      <c r="H258" s="201" t="s">
        <v>19</v>
      </c>
      <c r="I258" s="203"/>
      <c r="J258" s="199"/>
      <c r="K258" s="199"/>
      <c r="L258" s="204"/>
      <c r="M258" s="205"/>
      <c r="N258" s="206"/>
      <c r="O258" s="206"/>
      <c r="P258" s="206"/>
      <c r="Q258" s="206"/>
      <c r="R258" s="206"/>
      <c r="S258" s="206"/>
      <c r="T258" s="207"/>
      <c r="AT258" s="208" t="s">
        <v>171</v>
      </c>
      <c r="AU258" s="208" t="s">
        <v>86</v>
      </c>
      <c r="AV258" s="13" t="s">
        <v>84</v>
      </c>
      <c r="AW258" s="13" t="s">
        <v>37</v>
      </c>
      <c r="AX258" s="13" t="s">
        <v>76</v>
      </c>
      <c r="AY258" s="208" t="s">
        <v>159</v>
      </c>
    </row>
    <row r="259" spans="1:65" s="14" customFormat="1" ht="11.25">
      <c r="B259" s="209"/>
      <c r="C259" s="210"/>
      <c r="D259" s="200" t="s">
        <v>171</v>
      </c>
      <c r="E259" s="211" t="s">
        <v>19</v>
      </c>
      <c r="F259" s="212" t="s">
        <v>394</v>
      </c>
      <c r="G259" s="210"/>
      <c r="H259" s="213">
        <v>1.2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171</v>
      </c>
      <c r="AU259" s="219" t="s">
        <v>86</v>
      </c>
      <c r="AV259" s="14" t="s">
        <v>86</v>
      </c>
      <c r="AW259" s="14" t="s">
        <v>37</v>
      </c>
      <c r="AX259" s="14" t="s">
        <v>76</v>
      </c>
      <c r="AY259" s="219" t="s">
        <v>159</v>
      </c>
    </row>
    <row r="260" spans="1:65" s="15" customFormat="1" ht="11.25">
      <c r="B260" s="220"/>
      <c r="C260" s="221"/>
      <c r="D260" s="200" t="s">
        <v>171</v>
      </c>
      <c r="E260" s="222" t="s">
        <v>19</v>
      </c>
      <c r="F260" s="223" t="s">
        <v>178</v>
      </c>
      <c r="G260" s="221"/>
      <c r="H260" s="224">
        <v>1.2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171</v>
      </c>
      <c r="AU260" s="230" t="s">
        <v>86</v>
      </c>
      <c r="AV260" s="15" t="s">
        <v>167</v>
      </c>
      <c r="AW260" s="15" t="s">
        <v>37</v>
      </c>
      <c r="AX260" s="15" t="s">
        <v>84</v>
      </c>
      <c r="AY260" s="230" t="s">
        <v>159</v>
      </c>
    </row>
    <row r="261" spans="1:65" s="2" customFormat="1" ht="16.5" customHeight="1">
      <c r="A261" s="35"/>
      <c r="B261" s="36"/>
      <c r="C261" s="180" t="s">
        <v>395</v>
      </c>
      <c r="D261" s="180" t="s">
        <v>162</v>
      </c>
      <c r="E261" s="181" t="s">
        <v>396</v>
      </c>
      <c r="F261" s="182" t="s">
        <v>397</v>
      </c>
      <c r="G261" s="183" t="s">
        <v>187</v>
      </c>
      <c r="H261" s="184">
        <v>45.28</v>
      </c>
      <c r="I261" s="185"/>
      <c r="J261" s="186">
        <f>ROUND(I261*H261,2)</f>
        <v>0</v>
      </c>
      <c r="K261" s="182" t="s">
        <v>166</v>
      </c>
      <c r="L261" s="40"/>
      <c r="M261" s="187" t="s">
        <v>19</v>
      </c>
      <c r="N261" s="188" t="s">
        <v>47</v>
      </c>
      <c r="O261" s="65"/>
      <c r="P261" s="189">
        <f>O261*H261</f>
        <v>0</v>
      </c>
      <c r="Q261" s="189">
        <v>2.2000000000000001E-4</v>
      </c>
      <c r="R261" s="189">
        <f>Q261*H261</f>
        <v>9.961600000000001E-3</v>
      </c>
      <c r="S261" s="189">
        <v>0</v>
      </c>
      <c r="T261" s="190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1" t="s">
        <v>167</v>
      </c>
      <c r="AT261" s="191" t="s">
        <v>162</v>
      </c>
      <c r="AU261" s="191" t="s">
        <v>86</v>
      </c>
      <c r="AY261" s="18" t="s">
        <v>159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8" t="s">
        <v>84</v>
      </c>
      <c r="BK261" s="192">
        <f>ROUND(I261*H261,2)</f>
        <v>0</v>
      </c>
      <c r="BL261" s="18" t="s">
        <v>167</v>
      </c>
      <c r="BM261" s="191" t="s">
        <v>398</v>
      </c>
    </row>
    <row r="262" spans="1:65" s="2" customFormat="1" ht="11.25">
      <c r="A262" s="35"/>
      <c r="B262" s="36"/>
      <c r="C262" s="37"/>
      <c r="D262" s="193" t="s">
        <v>169</v>
      </c>
      <c r="E262" s="37"/>
      <c r="F262" s="194" t="s">
        <v>399</v>
      </c>
      <c r="G262" s="37"/>
      <c r="H262" s="37"/>
      <c r="I262" s="195"/>
      <c r="J262" s="37"/>
      <c r="K262" s="37"/>
      <c r="L262" s="40"/>
      <c r="M262" s="196"/>
      <c r="N262" s="197"/>
      <c r="O262" s="65"/>
      <c r="P262" s="65"/>
      <c r="Q262" s="65"/>
      <c r="R262" s="65"/>
      <c r="S262" s="65"/>
      <c r="T262" s="66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169</v>
      </c>
      <c r="AU262" s="18" t="s">
        <v>86</v>
      </c>
    </row>
    <row r="263" spans="1:65" s="13" customFormat="1" ht="11.25">
      <c r="B263" s="198"/>
      <c r="C263" s="199"/>
      <c r="D263" s="200" t="s">
        <v>171</v>
      </c>
      <c r="E263" s="201" t="s">
        <v>19</v>
      </c>
      <c r="F263" s="202" t="s">
        <v>400</v>
      </c>
      <c r="G263" s="199"/>
      <c r="H263" s="201" t="s">
        <v>19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171</v>
      </c>
      <c r="AU263" s="208" t="s">
        <v>86</v>
      </c>
      <c r="AV263" s="13" t="s">
        <v>84</v>
      </c>
      <c r="AW263" s="13" t="s">
        <v>37</v>
      </c>
      <c r="AX263" s="13" t="s">
        <v>76</v>
      </c>
      <c r="AY263" s="208" t="s">
        <v>159</v>
      </c>
    </row>
    <row r="264" spans="1:65" s="14" customFormat="1" ht="11.25">
      <c r="B264" s="209"/>
      <c r="C264" s="210"/>
      <c r="D264" s="200" t="s">
        <v>171</v>
      </c>
      <c r="E264" s="211" t="s">
        <v>19</v>
      </c>
      <c r="F264" s="212" t="s">
        <v>401</v>
      </c>
      <c r="G264" s="210"/>
      <c r="H264" s="213">
        <v>9.36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171</v>
      </c>
      <c r="AU264" s="219" t="s">
        <v>86</v>
      </c>
      <c r="AV264" s="14" t="s">
        <v>86</v>
      </c>
      <c r="AW264" s="14" t="s">
        <v>37</v>
      </c>
      <c r="AX264" s="14" t="s">
        <v>76</v>
      </c>
      <c r="AY264" s="219" t="s">
        <v>159</v>
      </c>
    </row>
    <row r="265" spans="1:65" s="14" customFormat="1" ht="11.25">
      <c r="B265" s="209"/>
      <c r="C265" s="210"/>
      <c r="D265" s="200" t="s">
        <v>171</v>
      </c>
      <c r="E265" s="211" t="s">
        <v>19</v>
      </c>
      <c r="F265" s="212" t="s">
        <v>402</v>
      </c>
      <c r="G265" s="210"/>
      <c r="H265" s="213">
        <v>5.8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171</v>
      </c>
      <c r="AU265" s="219" t="s">
        <v>86</v>
      </c>
      <c r="AV265" s="14" t="s">
        <v>86</v>
      </c>
      <c r="AW265" s="14" t="s">
        <v>37</v>
      </c>
      <c r="AX265" s="14" t="s">
        <v>76</v>
      </c>
      <c r="AY265" s="219" t="s">
        <v>159</v>
      </c>
    </row>
    <row r="266" spans="1:65" s="14" customFormat="1" ht="11.25">
      <c r="B266" s="209"/>
      <c r="C266" s="210"/>
      <c r="D266" s="200" t="s">
        <v>171</v>
      </c>
      <c r="E266" s="211" t="s">
        <v>19</v>
      </c>
      <c r="F266" s="212" t="s">
        <v>403</v>
      </c>
      <c r="G266" s="210"/>
      <c r="H266" s="213">
        <v>2.14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171</v>
      </c>
      <c r="AU266" s="219" t="s">
        <v>86</v>
      </c>
      <c r="AV266" s="14" t="s">
        <v>86</v>
      </c>
      <c r="AW266" s="14" t="s">
        <v>37</v>
      </c>
      <c r="AX266" s="14" t="s">
        <v>76</v>
      </c>
      <c r="AY266" s="219" t="s">
        <v>159</v>
      </c>
    </row>
    <row r="267" spans="1:65" s="14" customFormat="1" ht="11.25">
      <c r="B267" s="209"/>
      <c r="C267" s="210"/>
      <c r="D267" s="200" t="s">
        <v>171</v>
      </c>
      <c r="E267" s="211" t="s">
        <v>19</v>
      </c>
      <c r="F267" s="212" t="s">
        <v>404</v>
      </c>
      <c r="G267" s="210"/>
      <c r="H267" s="213">
        <v>3.44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171</v>
      </c>
      <c r="AU267" s="219" t="s">
        <v>86</v>
      </c>
      <c r="AV267" s="14" t="s">
        <v>86</v>
      </c>
      <c r="AW267" s="14" t="s">
        <v>37</v>
      </c>
      <c r="AX267" s="14" t="s">
        <v>76</v>
      </c>
      <c r="AY267" s="219" t="s">
        <v>159</v>
      </c>
    </row>
    <row r="268" spans="1:65" s="14" customFormat="1" ht="11.25">
      <c r="B268" s="209"/>
      <c r="C268" s="210"/>
      <c r="D268" s="200" t="s">
        <v>171</v>
      </c>
      <c r="E268" s="211" t="s">
        <v>19</v>
      </c>
      <c r="F268" s="212" t="s">
        <v>405</v>
      </c>
      <c r="G268" s="210"/>
      <c r="H268" s="213">
        <v>1.9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171</v>
      </c>
      <c r="AU268" s="219" t="s">
        <v>86</v>
      </c>
      <c r="AV268" s="14" t="s">
        <v>86</v>
      </c>
      <c r="AW268" s="14" t="s">
        <v>37</v>
      </c>
      <c r="AX268" s="14" t="s">
        <v>76</v>
      </c>
      <c r="AY268" s="219" t="s">
        <v>159</v>
      </c>
    </row>
    <row r="269" spans="1:65" s="15" customFormat="1" ht="11.25">
      <c r="B269" s="220"/>
      <c r="C269" s="221"/>
      <c r="D269" s="200" t="s">
        <v>171</v>
      </c>
      <c r="E269" s="222" t="s">
        <v>19</v>
      </c>
      <c r="F269" s="223" t="s">
        <v>178</v>
      </c>
      <c r="G269" s="221"/>
      <c r="H269" s="224">
        <v>22.64</v>
      </c>
      <c r="I269" s="225"/>
      <c r="J269" s="221"/>
      <c r="K269" s="221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171</v>
      </c>
      <c r="AU269" s="230" t="s">
        <v>86</v>
      </c>
      <c r="AV269" s="15" t="s">
        <v>167</v>
      </c>
      <c r="AW269" s="15" t="s">
        <v>37</v>
      </c>
      <c r="AX269" s="15" t="s">
        <v>84</v>
      </c>
      <c r="AY269" s="230" t="s">
        <v>159</v>
      </c>
    </row>
    <row r="270" spans="1:65" s="14" customFormat="1" ht="11.25">
      <c r="B270" s="209"/>
      <c r="C270" s="210"/>
      <c r="D270" s="200" t="s">
        <v>171</v>
      </c>
      <c r="E270" s="210"/>
      <c r="F270" s="212" t="s">
        <v>406</v>
      </c>
      <c r="G270" s="210"/>
      <c r="H270" s="213">
        <v>45.28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171</v>
      </c>
      <c r="AU270" s="219" t="s">
        <v>86</v>
      </c>
      <c r="AV270" s="14" t="s">
        <v>86</v>
      </c>
      <c r="AW270" s="14" t="s">
        <v>4</v>
      </c>
      <c r="AX270" s="14" t="s">
        <v>84</v>
      </c>
      <c r="AY270" s="219" t="s">
        <v>159</v>
      </c>
    </row>
    <row r="271" spans="1:65" s="12" customFormat="1" ht="22.9" customHeight="1">
      <c r="B271" s="164"/>
      <c r="C271" s="165"/>
      <c r="D271" s="166" t="s">
        <v>75</v>
      </c>
      <c r="E271" s="178" t="s">
        <v>407</v>
      </c>
      <c r="F271" s="178" t="s">
        <v>408</v>
      </c>
      <c r="G271" s="165"/>
      <c r="H271" s="165"/>
      <c r="I271" s="168"/>
      <c r="J271" s="179">
        <f>BK271</f>
        <v>0</v>
      </c>
      <c r="K271" s="165"/>
      <c r="L271" s="170"/>
      <c r="M271" s="171"/>
      <c r="N271" s="172"/>
      <c r="O271" s="172"/>
      <c r="P271" s="173">
        <f>SUM(P272:P280)</f>
        <v>0</v>
      </c>
      <c r="Q271" s="172"/>
      <c r="R271" s="173">
        <f>SUM(R272:R280)</f>
        <v>0</v>
      </c>
      <c r="S271" s="172"/>
      <c r="T271" s="174">
        <f>SUM(T272:T280)</f>
        <v>0</v>
      </c>
      <c r="AR271" s="175" t="s">
        <v>84</v>
      </c>
      <c r="AT271" s="176" t="s">
        <v>75</v>
      </c>
      <c r="AU271" s="176" t="s">
        <v>84</v>
      </c>
      <c r="AY271" s="175" t="s">
        <v>159</v>
      </c>
      <c r="BK271" s="177">
        <f>SUM(BK272:BK280)</f>
        <v>0</v>
      </c>
    </row>
    <row r="272" spans="1:65" s="2" customFormat="1" ht="24.2" customHeight="1">
      <c r="A272" s="35"/>
      <c r="B272" s="36"/>
      <c r="C272" s="180" t="s">
        <v>409</v>
      </c>
      <c r="D272" s="180" t="s">
        <v>162</v>
      </c>
      <c r="E272" s="181" t="s">
        <v>410</v>
      </c>
      <c r="F272" s="182" t="s">
        <v>411</v>
      </c>
      <c r="G272" s="183" t="s">
        <v>313</v>
      </c>
      <c r="H272" s="184">
        <v>22.556999999999999</v>
      </c>
      <c r="I272" s="185"/>
      <c r="J272" s="186">
        <f>ROUND(I272*H272,2)</f>
        <v>0</v>
      </c>
      <c r="K272" s="182" t="s">
        <v>166</v>
      </c>
      <c r="L272" s="40"/>
      <c r="M272" s="187" t="s">
        <v>19</v>
      </c>
      <c r="N272" s="188" t="s">
        <v>47</v>
      </c>
      <c r="O272" s="65"/>
      <c r="P272" s="189">
        <f>O272*H272</f>
        <v>0</v>
      </c>
      <c r="Q272" s="189">
        <v>0</v>
      </c>
      <c r="R272" s="189">
        <f>Q272*H272</f>
        <v>0</v>
      </c>
      <c r="S272" s="189">
        <v>0</v>
      </c>
      <c r="T272" s="190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1" t="s">
        <v>167</v>
      </c>
      <c r="AT272" s="191" t="s">
        <v>162</v>
      </c>
      <c r="AU272" s="191" t="s">
        <v>86</v>
      </c>
      <c r="AY272" s="18" t="s">
        <v>159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8" t="s">
        <v>84</v>
      </c>
      <c r="BK272" s="192">
        <f>ROUND(I272*H272,2)</f>
        <v>0</v>
      </c>
      <c r="BL272" s="18" t="s">
        <v>167</v>
      </c>
      <c r="BM272" s="191" t="s">
        <v>412</v>
      </c>
    </row>
    <row r="273" spans="1:65" s="2" customFormat="1" ht="11.25">
      <c r="A273" s="35"/>
      <c r="B273" s="36"/>
      <c r="C273" s="37"/>
      <c r="D273" s="193" t="s">
        <v>169</v>
      </c>
      <c r="E273" s="37"/>
      <c r="F273" s="194" t="s">
        <v>413</v>
      </c>
      <c r="G273" s="37"/>
      <c r="H273" s="37"/>
      <c r="I273" s="195"/>
      <c r="J273" s="37"/>
      <c r="K273" s="37"/>
      <c r="L273" s="40"/>
      <c r="M273" s="196"/>
      <c r="N273" s="197"/>
      <c r="O273" s="65"/>
      <c r="P273" s="65"/>
      <c r="Q273" s="65"/>
      <c r="R273" s="65"/>
      <c r="S273" s="65"/>
      <c r="T273" s="66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169</v>
      </c>
      <c r="AU273" s="18" t="s">
        <v>86</v>
      </c>
    </row>
    <row r="274" spans="1:65" s="2" customFormat="1" ht="21.75" customHeight="1">
      <c r="A274" s="35"/>
      <c r="B274" s="36"/>
      <c r="C274" s="180" t="s">
        <v>414</v>
      </c>
      <c r="D274" s="180" t="s">
        <v>162</v>
      </c>
      <c r="E274" s="181" t="s">
        <v>415</v>
      </c>
      <c r="F274" s="182" t="s">
        <v>416</v>
      </c>
      <c r="G274" s="183" t="s">
        <v>313</v>
      </c>
      <c r="H274" s="184">
        <v>22.556999999999999</v>
      </c>
      <c r="I274" s="185"/>
      <c r="J274" s="186">
        <f>ROUND(I274*H274,2)</f>
        <v>0</v>
      </c>
      <c r="K274" s="182" t="s">
        <v>166</v>
      </c>
      <c r="L274" s="40"/>
      <c r="M274" s="187" t="s">
        <v>19</v>
      </c>
      <c r="N274" s="188" t="s">
        <v>47</v>
      </c>
      <c r="O274" s="65"/>
      <c r="P274" s="189">
        <f>O274*H274</f>
        <v>0</v>
      </c>
      <c r="Q274" s="189">
        <v>0</v>
      </c>
      <c r="R274" s="189">
        <f>Q274*H274</f>
        <v>0</v>
      </c>
      <c r="S274" s="189">
        <v>0</v>
      </c>
      <c r="T274" s="190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1" t="s">
        <v>167</v>
      </c>
      <c r="AT274" s="191" t="s">
        <v>162</v>
      </c>
      <c r="AU274" s="191" t="s">
        <v>86</v>
      </c>
      <c r="AY274" s="18" t="s">
        <v>159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8" t="s">
        <v>84</v>
      </c>
      <c r="BK274" s="192">
        <f>ROUND(I274*H274,2)</f>
        <v>0</v>
      </c>
      <c r="BL274" s="18" t="s">
        <v>167</v>
      </c>
      <c r="BM274" s="191" t="s">
        <v>417</v>
      </c>
    </row>
    <row r="275" spans="1:65" s="2" customFormat="1" ht="11.25">
      <c r="A275" s="35"/>
      <c r="B275" s="36"/>
      <c r="C275" s="37"/>
      <c r="D275" s="193" t="s">
        <v>169</v>
      </c>
      <c r="E275" s="37"/>
      <c r="F275" s="194" t="s">
        <v>418</v>
      </c>
      <c r="G275" s="37"/>
      <c r="H275" s="37"/>
      <c r="I275" s="195"/>
      <c r="J275" s="37"/>
      <c r="K275" s="37"/>
      <c r="L275" s="40"/>
      <c r="M275" s="196"/>
      <c r="N275" s="197"/>
      <c r="O275" s="65"/>
      <c r="P275" s="65"/>
      <c r="Q275" s="65"/>
      <c r="R275" s="65"/>
      <c r="S275" s="65"/>
      <c r="T275" s="66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169</v>
      </c>
      <c r="AU275" s="18" t="s">
        <v>86</v>
      </c>
    </row>
    <row r="276" spans="1:65" s="2" customFormat="1" ht="24.2" customHeight="1">
      <c r="A276" s="35"/>
      <c r="B276" s="36"/>
      <c r="C276" s="180" t="s">
        <v>419</v>
      </c>
      <c r="D276" s="180" t="s">
        <v>162</v>
      </c>
      <c r="E276" s="181" t="s">
        <v>420</v>
      </c>
      <c r="F276" s="182" t="s">
        <v>421</v>
      </c>
      <c r="G276" s="183" t="s">
        <v>313</v>
      </c>
      <c r="H276" s="184">
        <v>112.785</v>
      </c>
      <c r="I276" s="185"/>
      <c r="J276" s="186">
        <f>ROUND(I276*H276,2)</f>
        <v>0</v>
      </c>
      <c r="K276" s="182" t="s">
        <v>166</v>
      </c>
      <c r="L276" s="40"/>
      <c r="M276" s="187" t="s">
        <v>19</v>
      </c>
      <c r="N276" s="188" t="s">
        <v>47</v>
      </c>
      <c r="O276" s="65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1" t="s">
        <v>167</v>
      </c>
      <c r="AT276" s="191" t="s">
        <v>162</v>
      </c>
      <c r="AU276" s="191" t="s">
        <v>86</v>
      </c>
      <c r="AY276" s="18" t="s">
        <v>159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8" t="s">
        <v>84</v>
      </c>
      <c r="BK276" s="192">
        <f>ROUND(I276*H276,2)</f>
        <v>0</v>
      </c>
      <c r="BL276" s="18" t="s">
        <v>167</v>
      </c>
      <c r="BM276" s="191" t="s">
        <v>422</v>
      </c>
    </row>
    <row r="277" spans="1:65" s="2" customFormat="1" ht="11.25">
      <c r="A277" s="35"/>
      <c r="B277" s="36"/>
      <c r="C277" s="37"/>
      <c r="D277" s="193" t="s">
        <v>169</v>
      </c>
      <c r="E277" s="37"/>
      <c r="F277" s="194" t="s">
        <v>423</v>
      </c>
      <c r="G277" s="37"/>
      <c r="H277" s="37"/>
      <c r="I277" s="195"/>
      <c r="J277" s="37"/>
      <c r="K277" s="37"/>
      <c r="L277" s="40"/>
      <c r="M277" s="196"/>
      <c r="N277" s="197"/>
      <c r="O277" s="65"/>
      <c r="P277" s="65"/>
      <c r="Q277" s="65"/>
      <c r="R277" s="65"/>
      <c r="S277" s="65"/>
      <c r="T277" s="66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169</v>
      </c>
      <c r="AU277" s="18" t="s">
        <v>86</v>
      </c>
    </row>
    <row r="278" spans="1:65" s="14" customFormat="1" ht="11.25">
      <c r="B278" s="209"/>
      <c r="C278" s="210"/>
      <c r="D278" s="200" t="s">
        <v>171</v>
      </c>
      <c r="E278" s="210"/>
      <c r="F278" s="212" t="s">
        <v>424</v>
      </c>
      <c r="G278" s="210"/>
      <c r="H278" s="213">
        <v>112.785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171</v>
      </c>
      <c r="AU278" s="219" t="s">
        <v>86</v>
      </c>
      <c r="AV278" s="14" t="s">
        <v>86</v>
      </c>
      <c r="AW278" s="14" t="s">
        <v>4</v>
      </c>
      <c r="AX278" s="14" t="s">
        <v>84</v>
      </c>
      <c r="AY278" s="219" t="s">
        <v>159</v>
      </c>
    </row>
    <row r="279" spans="1:65" s="2" customFormat="1" ht="24.2" customHeight="1">
      <c r="A279" s="35"/>
      <c r="B279" s="36"/>
      <c r="C279" s="180" t="s">
        <v>425</v>
      </c>
      <c r="D279" s="180" t="s">
        <v>162</v>
      </c>
      <c r="E279" s="181" t="s">
        <v>426</v>
      </c>
      <c r="F279" s="182" t="s">
        <v>427</v>
      </c>
      <c r="G279" s="183" t="s">
        <v>313</v>
      </c>
      <c r="H279" s="184">
        <v>22.556999999999999</v>
      </c>
      <c r="I279" s="185"/>
      <c r="J279" s="186">
        <f>ROUND(I279*H279,2)</f>
        <v>0</v>
      </c>
      <c r="K279" s="182" t="s">
        <v>166</v>
      </c>
      <c r="L279" s="40"/>
      <c r="M279" s="187" t="s">
        <v>19</v>
      </c>
      <c r="N279" s="188" t="s">
        <v>47</v>
      </c>
      <c r="O279" s="65"/>
      <c r="P279" s="189">
        <f>O279*H279</f>
        <v>0</v>
      </c>
      <c r="Q279" s="189">
        <v>0</v>
      </c>
      <c r="R279" s="189">
        <f>Q279*H279</f>
        <v>0</v>
      </c>
      <c r="S279" s="189">
        <v>0</v>
      </c>
      <c r="T279" s="190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1" t="s">
        <v>167</v>
      </c>
      <c r="AT279" s="191" t="s">
        <v>162</v>
      </c>
      <c r="AU279" s="191" t="s">
        <v>86</v>
      </c>
      <c r="AY279" s="18" t="s">
        <v>159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8" t="s">
        <v>84</v>
      </c>
      <c r="BK279" s="192">
        <f>ROUND(I279*H279,2)</f>
        <v>0</v>
      </c>
      <c r="BL279" s="18" t="s">
        <v>167</v>
      </c>
      <c r="BM279" s="191" t="s">
        <v>428</v>
      </c>
    </row>
    <row r="280" spans="1:65" s="2" customFormat="1" ht="11.25">
      <c r="A280" s="35"/>
      <c r="B280" s="36"/>
      <c r="C280" s="37"/>
      <c r="D280" s="193" t="s">
        <v>169</v>
      </c>
      <c r="E280" s="37"/>
      <c r="F280" s="194" t="s">
        <v>429</v>
      </c>
      <c r="G280" s="37"/>
      <c r="H280" s="37"/>
      <c r="I280" s="195"/>
      <c r="J280" s="37"/>
      <c r="K280" s="37"/>
      <c r="L280" s="40"/>
      <c r="M280" s="196"/>
      <c r="N280" s="197"/>
      <c r="O280" s="65"/>
      <c r="P280" s="65"/>
      <c r="Q280" s="65"/>
      <c r="R280" s="65"/>
      <c r="S280" s="65"/>
      <c r="T280" s="66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8" t="s">
        <v>169</v>
      </c>
      <c r="AU280" s="18" t="s">
        <v>86</v>
      </c>
    </row>
    <row r="281" spans="1:65" s="12" customFormat="1" ht="22.9" customHeight="1">
      <c r="B281" s="164"/>
      <c r="C281" s="165"/>
      <c r="D281" s="166" t="s">
        <v>75</v>
      </c>
      <c r="E281" s="178" t="s">
        <v>430</v>
      </c>
      <c r="F281" s="178" t="s">
        <v>431</v>
      </c>
      <c r="G281" s="165"/>
      <c r="H281" s="165"/>
      <c r="I281" s="168"/>
      <c r="J281" s="179">
        <f>BK281</f>
        <v>0</v>
      </c>
      <c r="K281" s="165"/>
      <c r="L281" s="170"/>
      <c r="M281" s="171"/>
      <c r="N281" s="172"/>
      <c r="O281" s="172"/>
      <c r="P281" s="173">
        <f>SUM(P282:P283)</f>
        <v>0</v>
      </c>
      <c r="Q281" s="172"/>
      <c r="R281" s="173">
        <f>SUM(R282:R283)</f>
        <v>0</v>
      </c>
      <c r="S281" s="172"/>
      <c r="T281" s="174">
        <f>SUM(T282:T283)</f>
        <v>0</v>
      </c>
      <c r="AR281" s="175" t="s">
        <v>84</v>
      </c>
      <c r="AT281" s="176" t="s">
        <v>75</v>
      </c>
      <c r="AU281" s="176" t="s">
        <v>84</v>
      </c>
      <c r="AY281" s="175" t="s">
        <v>159</v>
      </c>
      <c r="BK281" s="177">
        <f>SUM(BK282:BK283)</f>
        <v>0</v>
      </c>
    </row>
    <row r="282" spans="1:65" s="2" customFormat="1" ht="33" customHeight="1">
      <c r="A282" s="35"/>
      <c r="B282" s="36"/>
      <c r="C282" s="180" t="s">
        <v>432</v>
      </c>
      <c r="D282" s="180" t="s">
        <v>162</v>
      </c>
      <c r="E282" s="181" t="s">
        <v>433</v>
      </c>
      <c r="F282" s="182" t="s">
        <v>434</v>
      </c>
      <c r="G282" s="183" t="s">
        <v>313</v>
      </c>
      <c r="H282" s="184">
        <v>35.837000000000003</v>
      </c>
      <c r="I282" s="185"/>
      <c r="J282" s="186">
        <f>ROUND(I282*H282,2)</f>
        <v>0</v>
      </c>
      <c r="K282" s="182" t="s">
        <v>166</v>
      </c>
      <c r="L282" s="40"/>
      <c r="M282" s="187" t="s">
        <v>19</v>
      </c>
      <c r="N282" s="188" t="s">
        <v>47</v>
      </c>
      <c r="O282" s="65"/>
      <c r="P282" s="189">
        <f>O282*H282</f>
        <v>0</v>
      </c>
      <c r="Q282" s="189">
        <v>0</v>
      </c>
      <c r="R282" s="189">
        <f>Q282*H282</f>
        <v>0</v>
      </c>
      <c r="S282" s="189">
        <v>0</v>
      </c>
      <c r="T282" s="190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1" t="s">
        <v>167</v>
      </c>
      <c r="AT282" s="191" t="s">
        <v>162</v>
      </c>
      <c r="AU282" s="191" t="s">
        <v>86</v>
      </c>
      <c r="AY282" s="18" t="s">
        <v>159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8" t="s">
        <v>84</v>
      </c>
      <c r="BK282" s="192">
        <f>ROUND(I282*H282,2)</f>
        <v>0</v>
      </c>
      <c r="BL282" s="18" t="s">
        <v>167</v>
      </c>
      <c r="BM282" s="191" t="s">
        <v>435</v>
      </c>
    </row>
    <row r="283" spans="1:65" s="2" customFormat="1" ht="11.25">
      <c r="A283" s="35"/>
      <c r="B283" s="36"/>
      <c r="C283" s="37"/>
      <c r="D283" s="193" t="s">
        <v>169</v>
      </c>
      <c r="E283" s="37"/>
      <c r="F283" s="194" t="s">
        <v>436</v>
      </c>
      <c r="G283" s="37"/>
      <c r="H283" s="37"/>
      <c r="I283" s="195"/>
      <c r="J283" s="37"/>
      <c r="K283" s="37"/>
      <c r="L283" s="40"/>
      <c r="M283" s="196"/>
      <c r="N283" s="197"/>
      <c r="O283" s="65"/>
      <c r="P283" s="65"/>
      <c r="Q283" s="65"/>
      <c r="R283" s="65"/>
      <c r="S283" s="65"/>
      <c r="T283" s="66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8" t="s">
        <v>169</v>
      </c>
      <c r="AU283" s="18" t="s">
        <v>86</v>
      </c>
    </row>
    <row r="284" spans="1:65" s="12" customFormat="1" ht="25.9" customHeight="1">
      <c r="B284" s="164"/>
      <c r="C284" s="165"/>
      <c r="D284" s="166" t="s">
        <v>75</v>
      </c>
      <c r="E284" s="167" t="s">
        <v>437</v>
      </c>
      <c r="F284" s="167" t="s">
        <v>438</v>
      </c>
      <c r="G284" s="165"/>
      <c r="H284" s="165"/>
      <c r="I284" s="168"/>
      <c r="J284" s="169">
        <f>BK284</f>
        <v>0</v>
      </c>
      <c r="K284" s="165"/>
      <c r="L284" s="170"/>
      <c r="M284" s="171"/>
      <c r="N284" s="172"/>
      <c r="O284" s="172"/>
      <c r="P284" s="173">
        <f>P285+P322+P334</f>
        <v>0</v>
      </c>
      <c r="Q284" s="172"/>
      <c r="R284" s="173">
        <f>R285+R322+R334</f>
        <v>2.9137722199999998</v>
      </c>
      <c r="S284" s="172"/>
      <c r="T284" s="174">
        <f>T285+T322+T334</f>
        <v>0.49440033999999999</v>
      </c>
      <c r="AR284" s="175" t="s">
        <v>86</v>
      </c>
      <c r="AT284" s="176" t="s">
        <v>75</v>
      </c>
      <c r="AU284" s="176" t="s">
        <v>76</v>
      </c>
      <c r="AY284" s="175" t="s">
        <v>159</v>
      </c>
      <c r="BK284" s="177">
        <f>BK285+BK322+BK334</f>
        <v>0</v>
      </c>
    </row>
    <row r="285" spans="1:65" s="12" customFormat="1" ht="22.9" customHeight="1">
      <c r="B285" s="164"/>
      <c r="C285" s="165"/>
      <c r="D285" s="166" t="s">
        <v>75</v>
      </c>
      <c r="E285" s="178" t="s">
        <v>439</v>
      </c>
      <c r="F285" s="178" t="s">
        <v>440</v>
      </c>
      <c r="G285" s="165"/>
      <c r="H285" s="165"/>
      <c r="I285" s="168"/>
      <c r="J285" s="179">
        <f>BK285</f>
        <v>0</v>
      </c>
      <c r="K285" s="165"/>
      <c r="L285" s="170"/>
      <c r="M285" s="171"/>
      <c r="N285" s="172"/>
      <c r="O285" s="172"/>
      <c r="P285" s="173">
        <f>SUM(P286:P321)</f>
        <v>0</v>
      </c>
      <c r="Q285" s="172"/>
      <c r="R285" s="173">
        <f>SUM(R286:R321)</f>
        <v>2.069064</v>
      </c>
      <c r="S285" s="172"/>
      <c r="T285" s="174">
        <f>SUM(T286:T321)</f>
        <v>0.39779999999999999</v>
      </c>
      <c r="AR285" s="175" t="s">
        <v>86</v>
      </c>
      <c r="AT285" s="176" t="s">
        <v>75</v>
      </c>
      <c r="AU285" s="176" t="s">
        <v>84</v>
      </c>
      <c r="AY285" s="175" t="s">
        <v>159</v>
      </c>
      <c r="BK285" s="177">
        <f>SUM(BK286:BK321)</f>
        <v>0</v>
      </c>
    </row>
    <row r="286" spans="1:65" s="2" customFormat="1" ht="16.5" customHeight="1">
      <c r="A286" s="35"/>
      <c r="B286" s="36"/>
      <c r="C286" s="180" t="s">
        <v>441</v>
      </c>
      <c r="D286" s="180" t="s">
        <v>162</v>
      </c>
      <c r="E286" s="181" t="s">
        <v>442</v>
      </c>
      <c r="F286" s="182" t="s">
        <v>443</v>
      </c>
      <c r="G286" s="183" t="s">
        <v>165</v>
      </c>
      <c r="H286" s="184">
        <v>23.4</v>
      </c>
      <c r="I286" s="185"/>
      <c r="J286" s="186">
        <f>ROUND(I286*H286,2)</f>
        <v>0</v>
      </c>
      <c r="K286" s="182" t="s">
        <v>166</v>
      </c>
      <c r="L286" s="40"/>
      <c r="M286" s="187" t="s">
        <v>19</v>
      </c>
      <c r="N286" s="188" t="s">
        <v>47</v>
      </c>
      <c r="O286" s="65"/>
      <c r="P286" s="189">
        <f>O286*H286</f>
        <v>0</v>
      </c>
      <c r="Q286" s="189">
        <v>0</v>
      </c>
      <c r="R286" s="189">
        <f>Q286*H286</f>
        <v>0</v>
      </c>
      <c r="S286" s="189">
        <v>1.7000000000000001E-2</v>
      </c>
      <c r="T286" s="190">
        <f>S286*H286</f>
        <v>0.39779999999999999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1" t="s">
        <v>293</v>
      </c>
      <c r="AT286" s="191" t="s">
        <v>162</v>
      </c>
      <c r="AU286" s="191" t="s">
        <v>86</v>
      </c>
      <c r="AY286" s="18" t="s">
        <v>159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8" t="s">
        <v>84</v>
      </c>
      <c r="BK286" s="192">
        <f>ROUND(I286*H286,2)</f>
        <v>0</v>
      </c>
      <c r="BL286" s="18" t="s">
        <v>293</v>
      </c>
      <c r="BM286" s="191" t="s">
        <v>444</v>
      </c>
    </row>
    <row r="287" spans="1:65" s="2" customFormat="1" ht="11.25">
      <c r="A287" s="35"/>
      <c r="B287" s="36"/>
      <c r="C287" s="37"/>
      <c r="D287" s="193" t="s">
        <v>169</v>
      </c>
      <c r="E287" s="37"/>
      <c r="F287" s="194" t="s">
        <v>445</v>
      </c>
      <c r="G287" s="37"/>
      <c r="H287" s="37"/>
      <c r="I287" s="195"/>
      <c r="J287" s="37"/>
      <c r="K287" s="37"/>
      <c r="L287" s="40"/>
      <c r="M287" s="196"/>
      <c r="N287" s="197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169</v>
      </c>
      <c r="AU287" s="18" t="s">
        <v>86</v>
      </c>
    </row>
    <row r="288" spans="1:65" s="13" customFormat="1" ht="11.25">
      <c r="B288" s="198"/>
      <c r="C288" s="199"/>
      <c r="D288" s="200" t="s">
        <v>171</v>
      </c>
      <c r="E288" s="201" t="s">
        <v>19</v>
      </c>
      <c r="F288" s="202" t="s">
        <v>446</v>
      </c>
      <c r="G288" s="199"/>
      <c r="H288" s="201" t="s">
        <v>19</v>
      </c>
      <c r="I288" s="203"/>
      <c r="J288" s="199"/>
      <c r="K288" s="199"/>
      <c r="L288" s="204"/>
      <c r="M288" s="205"/>
      <c r="N288" s="206"/>
      <c r="O288" s="206"/>
      <c r="P288" s="206"/>
      <c r="Q288" s="206"/>
      <c r="R288" s="206"/>
      <c r="S288" s="206"/>
      <c r="T288" s="207"/>
      <c r="AT288" s="208" t="s">
        <v>171</v>
      </c>
      <c r="AU288" s="208" t="s">
        <v>86</v>
      </c>
      <c r="AV288" s="13" t="s">
        <v>84</v>
      </c>
      <c r="AW288" s="13" t="s">
        <v>37</v>
      </c>
      <c r="AX288" s="13" t="s">
        <v>76</v>
      </c>
      <c r="AY288" s="208" t="s">
        <v>159</v>
      </c>
    </row>
    <row r="289" spans="1:65" s="14" customFormat="1" ht="11.25">
      <c r="B289" s="209"/>
      <c r="C289" s="210"/>
      <c r="D289" s="200" t="s">
        <v>171</v>
      </c>
      <c r="E289" s="211" t="s">
        <v>19</v>
      </c>
      <c r="F289" s="212" t="s">
        <v>173</v>
      </c>
      <c r="G289" s="210"/>
      <c r="H289" s="213">
        <v>23.4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171</v>
      </c>
      <c r="AU289" s="219" t="s">
        <v>86</v>
      </c>
      <c r="AV289" s="14" t="s">
        <v>86</v>
      </c>
      <c r="AW289" s="14" t="s">
        <v>37</v>
      </c>
      <c r="AX289" s="14" t="s">
        <v>76</v>
      </c>
      <c r="AY289" s="219" t="s">
        <v>159</v>
      </c>
    </row>
    <row r="290" spans="1:65" s="15" customFormat="1" ht="11.25">
      <c r="B290" s="220"/>
      <c r="C290" s="221"/>
      <c r="D290" s="200" t="s">
        <v>171</v>
      </c>
      <c r="E290" s="222" t="s">
        <v>19</v>
      </c>
      <c r="F290" s="223" t="s">
        <v>178</v>
      </c>
      <c r="G290" s="221"/>
      <c r="H290" s="224">
        <v>23.4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171</v>
      </c>
      <c r="AU290" s="230" t="s">
        <v>86</v>
      </c>
      <c r="AV290" s="15" t="s">
        <v>167</v>
      </c>
      <c r="AW290" s="15" t="s">
        <v>37</v>
      </c>
      <c r="AX290" s="15" t="s">
        <v>84</v>
      </c>
      <c r="AY290" s="230" t="s">
        <v>159</v>
      </c>
    </row>
    <row r="291" spans="1:65" s="2" customFormat="1" ht="24.2" customHeight="1">
      <c r="A291" s="35"/>
      <c r="B291" s="36"/>
      <c r="C291" s="180" t="s">
        <v>447</v>
      </c>
      <c r="D291" s="180" t="s">
        <v>162</v>
      </c>
      <c r="E291" s="181" t="s">
        <v>448</v>
      </c>
      <c r="F291" s="182" t="s">
        <v>449</v>
      </c>
      <c r="G291" s="183" t="s">
        <v>165</v>
      </c>
      <c r="H291" s="184">
        <v>38.6</v>
      </c>
      <c r="I291" s="185"/>
      <c r="J291" s="186">
        <f>ROUND(I291*H291,2)</f>
        <v>0</v>
      </c>
      <c r="K291" s="182" t="s">
        <v>166</v>
      </c>
      <c r="L291" s="40"/>
      <c r="M291" s="187" t="s">
        <v>19</v>
      </c>
      <c r="N291" s="188" t="s">
        <v>47</v>
      </c>
      <c r="O291" s="65"/>
      <c r="P291" s="189">
        <f>O291*H291</f>
        <v>0</v>
      </c>
      <c r="Q291" s="189">
        <v>5.4400000000000004E-3</v>
      </c>
      <c r="R291" s="189">
        <f>Q291*H291</f>
        <v>0.20998400000000003</v>
      </c>
      <c r="S291" s="189">
        <v>0</v>
      </c>
      <c r="T291" s="190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1" t="s">
        <v>293</v>
      </c>
      <c r="AT291" s="191" t="s">
        <v>162</v>
      </c>
      <c r="AU291" s="191" t="s">
        <v>86</v>
      </c>
      <c r="AY291" s="18" t="s">
        <v>159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8" t="s">
        <v>84</v>
      </c>
      <c r="BK291" s="192">
        <f>ROUND(I291*H291,2)</f>
        <v>0</v>
      </c>
      <c r="BL291" s="18" t="s">
        <v>293</v>
      </c>
      <c r="BM291" s="191" t="s">
        <v>450</v>
      </c>
    </row>
    <row r="292" spans="1:65" s="2" customFormat="1" ht="11.25">
      <c r="A292" s="35"/>
      <c r="B292" s="36"/>
      <c r="C292" s="37"/>
      <c r="D292" s="193" t="s">
        <v>169</v>
      </c>
      <c r="E292" s="37"/>
      <c r="F292" s="194" t="s">
        <v>451</v>
      </c>
      <c r="G292" s="37"/>
      <c r="H292" s="37"/>
      <c r="I292" s="195"/>
      <c r="J292" s="37"/>
      <c r="K292" s="37"/>
      <c r="L292" s="40"/>
      <c r="M292" s="196"/>
      <c r="N292" s="197"/>
      <c r="O292" s="65"/>
      <c r="P292" s="65"/>
      <c r="Q292" s="65"/>
      <c r="R292" s="65"/>
      <c r="S292" s="65"/>
      <c r="T292" s="66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169</v>
      </c>
      <c r="AU292" s="18" t="s">
        <v>86</v>
      </c>
    </row>
    <row r="293" spans="1:65" s="13" customFormat="1" ht="11.25">
      <c r="B293" s="198"/>
      <c r="C293" s="199"/>
      <c r="D293" s="200" t="s">
        <v>171</v>
      </c>
      <c r="E293" s="201" t="s">
        <v>19</v>
      </c>
      <c r="F293" s="202" t="s">
        <v>452</v>
      </c>
      <c r="G293" s="199"/>
      <c r="H293" s="201" t="s">
        <v>19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171</v>
      </c>
      <c r="AU293" s="208" t="s">
        <v>86</v>
      </c>
      <c r="AV293" s="13" t="s">
        <v>84</v>
      </c>
      <c r="AW293" s="13" t="s">
        <v>37</v>
      </c>
      <c r="AX293" s="13" t="s">
        <v>76</v>
      </c>
      <c r="AY293" s="208" t="s">
        <v>159</v>
      </c>
    </row>
    <row r="294" spans="1:65" s="14" customFormat="1" ht="11.25">
      <c r="B294" s="209"/>
      <c r="C294" s="210"/>
      <c r="D294" s="200" t="s">
        <v>171</v>
      </c>
      <c r="E294" s="211" t="s">
        <v>19</v>
      </c>
      <c r="F294" s="212" t="s">
        <v>453</v>
      </c>
      <c r="G294" s="210"/>
      <c r="H294" s="213">
        <v>38.6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171</v>
      </c>
      <c r="AU294" s="219" t="s">
        <v>86</v>
      </c>
      <c r="AV294" s="14" t="s">
        <v>86</v>
      </c>
      <c r="AW294" s="14" t="s">
        <v>37</v>
      </c>
      <c r="AX294" s="14" t="s">
        <v>76</v>
      </c>
      <c r="AY294" s="219" t="s">
        <v>159</v>
      </c>
    </row>
    <row r="295" spans="1:65" s="15" customFormat="1" ht="11.25">
      <c r="B295" s="220"/>
      <c r="C295" s="221"/>
      <c r="D295" s="200" t="s">
        <v>171</v>
      </c>
      <c r="E295" s="222" t="s">
        <v>19</v>
      </c>
      <c r="F295" s="223" t="s">
        <v>178</v>
      </c>
      <c r="G295" s="221"/>
      <c r="H295" s="224">
        <v>38.6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171</v>
      </c>
      <c r="AU295" s="230" t="s">
        <v>86</v>
      </c>
      <c r="AV295" s="15" t="s">
        <v>167</v>
      </c>
      <c r="AW295" s="15" t="s">
        <v>37</v>
      </c>
      <c r="AX295" s="15" t="s">
        <v>84</v>
      </c>
      <c r="AY295" s="230" t="s">
        <v>159</v>
      </c>
    </row>
    <row r="296" spans="1:65" s="2" customFormat="1" ht="16.5" customHeight="1">
      <c r="A296" s="35"/>
      <c r="B296" s="36"/>
      <c r="C296" s="180" t="s">
        <v>454</v>
      </c>
      <c r="D296" s="180" t="s">
        <v>162</v>
      </c>
      <c r="E296" s="181" t="s">
        <v>455</v>
      </c>
      <c r="F296" s="182" t="s">
        <v>456</v>
      </c>
      <c r="G296" s="183" t="s">
        <v>165</v>
      </c>
      <c r="H296" s="184">
        <v>38.6</v>
      </c>
      <c r="I296" s="185"/>
      <c r="J296" s="186">
        <f>ROUND(I296*H296,2)</f>
        <v>0</v>
      </c>
      <c r="K296" s="182" t="s">
        <v>166</v>
      </c>
      <c r="L296" s="40"/>
      <c r="M296" s="187" t="s">
        <v>19</v>
      </c>
      <c r="N296" s="188" t="s">
        <v>47</v>
      </c>
      <c r="O296" s="65"/>
      <c r="P296" s="189">
        <f>O296*H296</f>
        <v>0</v>
      </c>
      <c r="Q296" s="189">
        <v>0</v>
      </c>
      <c r="R296" s="189">
        <f>Q296*H296</f>
        <v>0</v>
      </c>
      <c r="S296" s="189">
        <v>0</v>
      </c>
      <c r="T296" s="190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1" t="s">
        <v>293</v>
      </c>
      <c r="AT296" s="191" t="s">
        <v>162</v>
      </c>
      <c r="AU296" s="191" t="s">
        <v>86</v>
      </c>
      <c r="AY296" s="18" t="s">
        <v>159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8" t="s">
        <v>84</v>
      </c>
      <c r="BK296" s="192">
        <f>ROUND(I296*H296,2)</f>
        <v>0</v>
      </c>
      <c r="BL296" s="18" t="s">
        <v>293</v>
      </c>
      <c r="BM296" s="191" t="s">
        <v>457</v>
      </c>
    </row>
    <row r="297" spans="1:65" s="2" customFormat="1" ht="11.25">
      <c r="A297" s="35"/>
      <c r="B297" s="36"/>
      <c r="C297" s="37"/>
      <c r="D297" s="193" t="s">
        <v>169</v>
      </c>
      <c r="E297" s="37"/>
      <c r="F297" s="194" t="s">
        <v>458</v>
      </c>
      <c r="G297" s="37"/>
      <c r="H297" s="37"/>
      <c r="I297" s="195"/>
      <c r="J297" s="37"/>
      <c r="K297" s="37"/>
      <c r="L297" s="40"/>
      <c r="M297" s="196"/>
      <c r="N297" s="197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169</v>
      </c>
      <c r="AU297" s="18" t="s">
        <v>86</v>
      </c>
    </row>
    <row r="298" spans="1:65" s="2" customFormat="1" ht="16.5" customHeight="1">
      <c r="A298" s="35"/>
      <c r="B298" s="36"/>
      <c r="C298" s="232" t="s">
        <v>459</v>
      </c>
      <c r="D298" s="232" t="s">
        <v>460</v>
      </c>
      <c r="E298" s="233" t="s">
        <v>461</v>
      </c>
      <c r="F298" s="234" t="s">
        <v>462</v>
      </c>
      <c r="G298" s="235" t="s">
        <v>165</v>
      </c>
      <c r="H298" s="236">
        <v>36.435000000000002</v>
      </c>
      <c r="I298" s="237"/>
      <c r="J298" s="238">
        <f>ROUND(I298*H298,2)</f>
        <v>0</v>
      </c>
      <c r="K298" s="234" t="s">
        <v>279</v>
      </c>
      <c r="L298" s="239"/>
      <c r="M298" s="240" t="s">
        <v>19</v>
      </c>
      <c r="N298" s="241" t="s">
        <v>47</v>
      </c>
      <c r="O298" s="65"/>
      <c r="P298" s="189">
        <f>O298*H298</f>
        <v>0</v>
      </c>
      <c r="Q298" s="189">
        <v>3.5999999999999997E-2</v>
      </c>
      <c r="R298" s="189">
        <f>Q298*H298</f>
        <v>1.31166</v>
      </c>
      <c r="S298" s="189">
        <v>0</v>
      </c>
      <c r="T298" s="190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1" t="s">
        <v>409</v>
      </c>
      <c r="AT298" s="191" t="s">
        <v>460</v>
      </c>
      <c r="AU298" s="191" t="s">
        <v>86</v>
      </c>
      <c r="AY298" s="18" t="s">
        <v>159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8" t="s">
        <v>84</v>
      </c>
      <c r="BK298" s="192">
        <f>ROUND(I298*H298,2)</f>
        <v>0</v>
      </c>
      <c r="BL298" s="18" t="s">
        <v>293</v>
      </c>
      <c r="BM298" s="191" t="s">
        <v>463</v>
      </c>
    </row>
    <row r="299" spans="1:65" s="13" customFormat="1" ht="11.25">
      <c r="B299" s="198"/>
      <c r="C299" s="199"/>
      <c r="D299" s="200" t="s">
        <v>171</v>
      </c>
      <c r="E299" s="201" t="s">
        <v>19</v>
      </c>
      <c r="F299" s="202" t="s">
        <v>452</v>
      </c>
      <c r="G299" s="199"/>
      <c r="H299" s="201" t="s">
        <v>19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171</v>
      </c>
      <c r="AU299" s="208" t="s">
        <v>86</v>
      </c>
      <c r="AV299" s="13" t="s">
        <v>84</v>
      </c>
      <c r="AW299" s="13" t="s">
        <v>37</v>
      </c>
      <c r="AX299" s="13" t="s">
        <v>76</v>
      </c>
      <c r="AY299" s="208" t="s">
        <v>159</v>
      </c>
    </row>
    <row r="300" spans="1:65" s="14" customFormat="1" ht="11.25">
      <c r="B300" s="209"/>
      <c r="C300" s="210"/>
      <c r="D300" s="200" t="s">
        <v>171</v>
      </c>
      <c r="E300" s="211" t="s">
        <v>19</v>
      </c>
      <c r="F300" s="212" t="s">
        <v>464</v>
      </c>
      <c r="G300" s="210"/>
      <c r="H300" s="213">
        <v>34.700000000000003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171</v>
      </c>
      <c r="AU300" s="219" t="s">
        <v>86</v>
      </c>
      <c r="AV300" s="14" t="s">
        <v>86</v>
      </c>
      <c r="AW300" s="14" t="s">
        <v>37</v>
      </c>
      <c r="AX300" s="14" t="s">
        <v>76</v>
      </c>
      <c r="AY300" s="219" t="s">
        <v>159</v>
      </c>
    </row>
    <row r="301" spans="1:65" s="15" customFormat="1" ht="11.25">
      <c r="B301" s="220"/>
      <c r="C301" s="221"/>
      <c r="D301" s="200" t="s">
        <v>171</v>
      </c>
      <c r="E301" s="222" t="s">
        <v>19</v>
      </c>
      <c r="F301" s="223" t="s">
        <v>178</v>
      </c>
      <c r="G301" s="221"/>
      <c r="H301" s="224">
        <v>34.700000000000003</v>
      </c>
      <c r="I301" s="225"/>
      <c r="J301" s="221"/>
      <c r="K301" s="221"/>
      <c r="L301" s="226"/>
      <c r="M301" s="227"/>
      <c r="N301" s="228"/>
      <c r="O301" s="228"/>
      <c r="P301" s="228"/>
      <c r="Q301" s="228"/>
      <c r="R301" s="228"/>
      <c r="S301" s="228"/>
      <c r="T301" s="229"/>
      <c r="AT301" s="230" t="s">
        <v>171</v>
      </c>
      <c r="AU301" s="230" t="s">
        <v>86</v>
      </c>
      <c r="AV301" s="15" t="s">
        <v>167</v>
      </c>
      <c r="AW301" s="15" t="s">
        <v>37</v>
      </c>
      <c r="AX301" s="15" t="s">
        <v>84</v>
      </c>
      <c r="AY301" s="230" t="s">
        <v>159</v>
      </c>
    </row>
    <row r="302" spans="1:65" s="14" customFormat="1" ht="11.25">
      <c r="B302" s="209"/>
      <c r="C302" s="210"/>
      <c r="D302" s="200" t="s">
        <v>171</v>
      </c>
      <c r="E302" s="210"/>
      <c r="F302" s="212" t="s">
        <v>465</v>
      </c>
      <c r="G302" s="210"/>
      <c r="H302" s="213">
        <v>36.435000000000002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171</v>
      </c>
      <c r="AU302" s="219" t="s">
        <v>86</v>
      </c>
      <c r="AV302" s="14" t="s">
        <v>86</v>
      </c>
      <c r="AW302" s="14" t="s">
        <v>4</v>
      </c>
      <c r="AX302" s="14" t="s">
        <v>84</v>
      </c>
      <c r="AY302" s="219" t="s">
        <v>159</v>
      </c>
    </row>
    <row r="303" spans="1:65" s="2" customFormat="1" ht="21.75" customHeight="1">
      <c r="A303" s="35"/>
      <c r="B303" s="36"/>
      <c r="C303" s="232" t="s">
        <v>466</v>
      </c>
      <c r="D303" s="232" t="s">
        <v>460</v>
      </c>
      <c r="E303" s="233" t="s">
        <v>467</v>
      </c>
      <c r="F303" s="234" t="s">
        <v>468</v>
      </c>
      <c r="G303" s="235" t="s">
        <v>165</v>
      </c>
      <c r="H303" s="236">
        <v>4.0949999999999998</v>
      </c>
      <c r="I303" s="237"/>
      <c r="J303" s="238">
        <f>ROUND(I303*H303,2)</f>
        <v>0</v>
      </c>
      <c r="K303" s="234" t="s">
        <v>279</v>
      </c>
      <c r="L303" s="239"/>
      <c r="M303" s="240" t="s">
        <v>19</v>
      </c>
      <c r="N303" s="241" t="s">
        <v>47</v>
      </c>
      <c r="O303" s="65"/>
      <c r="P303" s="189">
        <f>O303*H303</f>
        <v>0</v>
      </c>
      <c r="Q303" s="189">
        <v>3.5999999999999997E-2</v>
      </c>
      <c r="R303" s="189">
        <f>Q303*H303</f>
        <v>0.14741999999999997</v>
      </c>
      <c r="S303" s="189">
        <v>0</v>
      </c>
      <c r="T303" s="190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1" t="s">
        <v>409</v>
      </c>
      <c r="AT303" s="191" t="s">
        <v>460</v>
      </c>
      <c r="AU303" s="191" t="s">
        <v>86</v>
      </c>
      <c r="AY303" s="18" t="s">
        <v>159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8" t="s">
        <v>84</v>
      </c>
      <c r="BK303" s="192">
        <f>ROUND(I303*H303,2)</f>
        <v>0</v>
      </c>
      <c r="BL303" s="18" t="s">
        <v>293</v>
      </c>
      <c r="BM303" s="191" t="s">
        <v>469</v>
      </c>
    </row>
    <row r="304" spans="1:65" s="13" customFormat="1" ht="11.25">
      <c r="B304" s="198"/>
      <c r="C304" s="199"/>
      <c r="D304" s="200" t="s">
        <v>171</v>
      </c>
      <c r="E304" s="201" t="s">
        <v>19</v>
      </c>
      <c r="F304" s="202" t="s">
        <v>452</v>
      </c>
      <c r="G304" s="199"/>
      <c r="H304" s="201" t="s">
        <v>19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171</v>
      </c>
      <c r="AU304" s="208" t="s">
        <v>86</v>
      </c>
      <c r="AV304" s="13" t="s">
        <v>84</v>
      </c>
      <c r="AW304" s="13" t="s">
        <v>37</v>
      </c>
      <c r="AX304" s="13" t="s">
        <v>76</v>
      </c>
      <c r="AY304" s="208" t="s">
        <v>159</v>
      </c>
    </row>
    <row r="305" spans="1:65" s="14" customFormat="1" ht="11.25">
      <c r="B305" s="209"/>
      <c r="C305" s="210"/>
      <c r="D305" s="200" t="s">
        <v>171</v>
      </c>
      <c r="E305" s="211" t="s">
        <v>19</v>
      </c>
      <c r="F305" s="212" t="s">
        <v>470</v>
      </c>
      <c r="G305" s="210"/>
      <c r="H305" s="213">
        <v>3.9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171</v>
      </c>
      <c r="AU305" s="219" t="s">
        <v>86</v>
      </c>
      <c r="AV305" s="14" t="s">
        <v>86</v>
      </c>
      <c r="AW305" s="14" t="s">
        <v>37</v>
      </c>
      <c r="AX305" s="14" t="s">
        <v>76</v>
      </c>
      <c r="AY305" s="219" t="s">
        <v>159</v>
      </c>
    </row>
    <row r="306" spans="1:65" s="15" customFormat="1" ht="11.25">
      <c r="B306" s="220"/>
      <c r="C306" s="221"/>
      <c r="D306" s="200" t="s">
        <v>171</v>
      </c>
      <c r="E306" s="222" t="s">
        <v>19</v>
      </c>
      <c r="F306" s="223" t="s">
        <v>178</v>
      </c>
      <c r="G306" s="221"/>
      <c r="H306" s="224">
        <v>3.9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171</v>
      </c>
      <c r="AU306" s="230" t="s">
        <v>86</v>
      </c>
      <c r="AV306" s="15" t="s">
        <v>167</v>
      </c>
      <c r="AW306" s="15" t="s">
        <v>37</v>
      </c>
      <c r="AX306" s="15" t="s">
        <v>84</v>
      </c>
      <c r="AY306" s="230" t="s">
        <v>159</v>
      </c>
    </row>
    <row r="307" spans="1:65" s="14" customFormat="1" ht="11.25">
      <c r="B307" s="209"/>
      <c r="C307" s="210"/>
      <c r="D307" s="200" t="s">
        <v>171</v>
      </c>
      <c r="E307" s="210"/>
      <c r="F307" s="212" t="s">
        <v>471</v>
      </c>
      <c r="G307" s="210"/>
      <c r="H307" s="213">
        <v>4.0949999999999998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171</v>
      </c>
      <c r="AU307" s="219" t="s">
        <v>86</v>
      </c>
      <c r="AV307" s="14" t="s">
        <v>86</v>
      </c>
      <c r="AW307" s="14" t="s">
        <v>4</v>
      </c>
      <c r="AX307" s="14" t="s">
        <v>84</v>
      </c>
      <c r="AY307" s="219" t="s">
        <v>159</v>
      </c>
    </row>
    <row r="308" spans="1:65" s="2" customFormat="1" ht="21.75" customHeight="1">
      <c r="A308" s="35"/>
      <c r="B308" s="36"/>
      <c r="C308" s="180" t="s">
        <v>472</v>
      </c>
      <c r="D308" s="180" t="s">
        <v>162</v>
      </c>
      <c r="E308" s="181" t="s">
        <v>473</v>
      </c>
      <c r="F308" s="182" t="s">
        <v>474</v>
      </c>
      <c r="G308" s="183" t="s">
        <v>187</v>
      </c>
      <c r="H308" s="184">
        <v>35</v>
      </c>
      <c r="I308" s="185"/>
      <c r="J308" s="186">
        <f>ROUND(I308*H308,2)</f>
        <v>0</v>
      </c>
      <c r="K308" s="182" t="s">
        <v>166</v>
      </c>
      <c r="L308" s="40"/>
      <c r="M308" s="187" t="s">
        <v>19</v>
      </c>
      <c r="N308" s="188" t="s">
        <v>47</v>
      </c>
      <c r="O308" s="65"/>
      <c r="P308" s="189">
        <f>O308*H308</f>
        <v>0</v>
      </c>
      <c r="Q308" s="189">
        <v>0</v>
      </c>
      <c r="R308" s="189">
        <f>Q308*H308</f>
        <v>0</v>
      </c>
      <c r="S308" s="189">
        <v>0</v>
      </c>
      <c r="T308" s="190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1" t="s">
        <v>293</v>
      </c>
      <c r="AT308" s="191" t="s">
        <v>162</v>
      </c>
      <c r="AU308" s="191" t="s">
        <v>86</v>
      </c>
      <c r="AY308" s="18" t="s">
        <v>159</v>
      </c>
      <c r="BE308" s="192">
        <f>IF(N308="základní",J308,0)</f>
        <v>0</v>
      </c>
      <c r="BF308" s="192">
        <f>IF(N308="snížená",J308,0)</f>
        <v>0</v>
      </c>
      <c r="BG308" s="192">
        <f>IF(N308="zákl. přenesená",J308,0)</f>
        <v>0</v>
      </c>
      <c r="BH308" s="192">
        <f>IF(N308="sníž. přenesená",J308,0)</f>
        <v>0</v>
      </c>
      <c r="BI308" s="192">
        <f>IF(N308="nulová",J308,0)</f>
        <v>0</v>
      </c>
      <c r="BJ308" s="18" t="s">
        <v>84</v>
      </c>
      <c r="BK308" s="192">
        <f>ROUND(I308*H308,2)</f>
        <v>0</v>
      </c>
      <c r="BL308" s="18" t="s">
        <v>293</v>
      </c>
      <c r="BM308" s="191" t="s">
        <v>475</v>
      </c>
    </row>
    <row r="309" spans="1:65" s="2" customFormat="1" ht="11.25">
      <c r="A309" s="35"/>
      <c r="B309" s="36"/>
      <c r="C309" s="37"/>
      <c r="D309" s="193" t="s">
        <v>169</v>
      </c>
      <c r="E309" s="37"/>
      <c r="F309" s="194" t="s">
        <v>476</v>
      </c>
      <c r="G309" s="37"/>
      <c r="H309" s="37"/>
      <c r="I309" s="195"/>
      <c r="J309" s="37"/>
      <c r="K309" s="37"/>
      <c r="L309" s="40"/>
      <c r="M309" s="196"/>
      <c r="N309" s="197"/>
      <c r="O309" s="65"/>
      <c r="P309" s="65"/>
      <c r="Q309" s="65"/>
      <c r="R309" s="65"/>
      <c r="S309" s="65"/>
      <c r="T309" s="66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169</v>
      </c>
      <c r="AU309" s="18" t="s">
        <v>86</v>
      </c>
    </row>
    <row r="310" spans="1:65" s="13" customFormat="1" ht="11.25">
      <c r="B310" s="198"/>
      <c r="C310" s="199"/>
      <c r="D310" s="200" t="s">
        <v>171</v>
      </c>
      <c r="E310" s="201" t="s">
        <v>19</v>
      </c>
      <c r="F310" s="202" t="s">
        <v>477</v>
      </c>
      <c r="G310" s="199"/>
      <c r="H310" s="201" t="s">
        <v>19</v>
      </c>
      <c r="I310" s="203"/>
      <c r="J310" s="199"/>
      <c r="K310" s="199"/>
      <c r="L310" s="204"/>
      <c r="M310" s="205"/>
      <c r="N310" s="206"/>
      <c r="O310" s="206"/>
      <c r="P310" s="206"/>
      <c r="Q310" s="206"/>
      <c r="R310" s="206"/>
      <c r="S310" s="206"/>
      <c r="T310" s="207"/>
      <c r="AT310" s="208" t="s">
        <v>171</v>
      </c>
      <c r="AU310" s="208" t="s">
        <v>86</v>
      </c>
      <c r="AV310" s="13" t="s">
        <v>84</v>
      </c>
      <c r="AW310" s="13" t="s">
        <v>37</v>
      </c>
      <c r="AX310" s="13" t="s">
        <v>76</v>
      </c>
      <c r="AY310" s="208" t="s">
        <v>159</v>
      </c>
    </row>
    <row r="311" spans="1:65" s="14" customFormat="1" ht="11.25">
      <c r="B311" s="209"/>
      <c r="C311" s="210"/>
      <c r="D311" s="200" t="s">
        <v>171</v>
      </c>
      <c r="E311" s="211" t="s">
        <v>19</v>
      </c>
      <c r="F311" s="212" t="s">
        <v>478</v>
      </c>
      <c r="G311" s="210"/>
      <c r="H311" s="213">
        <v>35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171</v>
      </c>
      <c r="AU311" s="219" t="s">
        <v>86</v>
      </c>
      <c r="AV311" s="14" t="s">
        <v>86</v>
      </c>
      <c r="AW311" s="14" t="s">
        <v>37</v>
      </c>
      <c r="AX311" s="14" t="s">
        <v>76</v>
      </c>
      <c r="AY311" s="219" t="s">
        <v>159</v>
      </c>
    </row>
    <row r="312" spans="1:65" s="15" customFormat="1" ht="11.25">
      <c r="B312" s="220"/>
      <c r="C312" s="221"/>
      <c r="D312" s="200" t="s">
        <v>171</v>
      </c>
      <c r="E312" s="222" t="s">
        <v>19</v>
      </c>
      <c r="F312" s="223" t="s">
        <v>178</v>
      </c>
      <c r="G312" s="221"/>
      <c r="H312" s="224">
        <v>35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171</v>
      </c>
      <c r="AU312" s="230" t="s">
        <v>86</v>
      </c>
      <c r="AV312" s="15" t="s">
        <v>167</v>
      </c>
      <c r="AW312" s="15" t="s">
        <v>37</v>
      </c>
      <c r="AX312" s="15" t="s">
        <v>84</v>
      </c>
      <c r="AY312" s="230" t="s">
        <v>159</v>
      </c>
    </row>
    <row r="313" spans="1:65" s="2" customFormat="1" ht="24.2" customHeight="1">
      <c r="A313" s="35"/>
      <c r="B313" s="36"/>
      <c r="C313" s="180" t="s">
        <v>479</v>
      </c>
      <c r="D313" s="180" t="s">
        <v>162</v>
      </c>
      <c r="E313" s="181" t="s">
        <v>480</v>
      </c>
      <c r="F313" s="182" t="s">
        <v>481</v>
      </c>
      <c r="G313" s="183" t="s">
        <v>482</v>
      </c>
      <c r="H313" s="184">
        <v>1</v>
      </c>
      <c r="I313" s="185"/>
      <c r="J313" s="186">
        <f t="shared" ref="J313:J318" si="0">ROUND(I313*H313,2)</f>
        <v>0</v>
      </c>
      <c r="K313" s="182" t="s">
        <v>279</v>
      </c>
      <c r="L313" s="40"/>
      <c r="M313" s="187" t="s">
        <v>19</v>
      </c>
      <c r="N313" s="188" t="s">
        <v>47</v>
      </c>
      <c r="O313" s="65"/>
      <c r="P313" s="189">
        <f t="shared" ref="P313:P318" si="1">O313*H313</f>
        <v>0</v>
      </c>
      <c r="Q313" s="189">
        <v>0.2</v>
      </c>
      <c r="R313" s="189">
        <f t="shared" ref="R313:R318" si="2">Q313*H313</f>
        <v>0.2</v>
      </c>
      <c r="S313" s="189">
        <v>0</v>
      </c>
      <c r="T313" s="190">
        <f t="shared" ref="T313:T318" si="3"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1" t="s">
        <v>293</v>
      </c>
      <c r="AT313" s="191" t="s">
        <v>162</v>
      </c>
      <c r="AU313" s="191" t="s">
        <v>86</v>
      </c>
      <c r="AY313" s="18" t="s">
        <v>159</v>
      </c>
      <c r="BE313" s="192">
        <f t="shared" ref="BE313:BE318" si="4">IF(N313="základní",J313,0)</f>
        <v>0</v>
      </c>
      <c r="BF313" s="192">
        <f t="shared" ref="BF313:BF318" si="5">IF(N313="snížená",J313,0)</f>
        <v>0</v>
      </c>
      <c r="BG313" s="192">
        <f t="shared" ref="BG313:BG318" si="6">IF(N313="zákl. přenesená",J313,0)</f>
        <v>0</v>
      </c>
      <c r="BH313" s="192">
        <f t="shared" ref="BH313:BH318" si="7">IF(N313="sníž. přenesená",J313,0)</f>
        <v>0</v>
      </c>
      <c r="BI313" s="192">
        <f t="shared" ref="BI313:BI318" si="8">IF(N313="nulová",J313,0)</f>
        <v>0</v>
      </c>
      <c r="BJ313" s="18" t="s">
        <v>84</v>
      </c>
      <c r="BK313" s="192">
        <f t="shared" ref="BK313:BK318" si="9">ROUND(I313*H313,2)</f>
        <v>0</v>
      </c>
      <c r="BL313" s="18" t="s">
        <v>293</v>
      </c>
      <c r="BM313" s="191" t="s">
        <v>483</v>
      </c>
    </row>
    <row r="314" spans="1:65" s="2" customFormat="1" ht="24.2" customHeight="1">
      <c r="A314" s="35"/>
      <c r="B314" s="36"/>
      <c r="C314" s="180" t="s">
        <v>484</v>
      </c>
      <c r="D314" s="180" t="s">
        <v>162</v>
      </c>
      <c r="E314" s="181" t="s">
        <v>485</v>
      </c>
      <c r="F314" s="182" t="s">
        <v>486</v>
      </c>
      <c r="G314" s="183" t="s">
        <v>482</v>
      </c>
      <c r="H314" s="184">
        <v>1</v>
      </c>
      <c r="I314" s="185"/>
      <c r="J314" s="186">
        <f t="shared" si="0"/>
        <v>0</v>
      </c>
      <c r="K314" s="182" t="s">
        <v>279</v>
      </c>
      <c r="L314" s="40"/>
      <c r="M314" s="187" t="s">
        <v>19</v>
      </c>
      <c r="N314" s="188" t="s">
        <v>47</v>
      </c>
      <c r="O314" s="65"/>
      <c r="P314" s="189">
        <f t="shared" si="1"/>
        <v>0</v>
      </c>
      <c r="Q314" s="189">
        <v>0.2</v>
      </c>
      <c r="R314" s="189">
        <f t="shared" si="2"/>
        <v>0.2</v>
      </c>
      <c r="S314" s="189">
        <v>0</v>
      </c>
      <c r="T314" s="190">
        <f t="shared" si="3"/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1" t="s">
        <v>293</v>
      </c>
      <c r="AT314" s="191" t="s">
        <v>162</v>
      </c>
      <c r="AU314" s="191" t="s">
        <v>86</v>
      </c>
      <c r="AY314" s="18" t="s">
        <v>159</v>
      </c>
      <c r="BE314" s="192">
        <f t="shared" si="4"/>
        <v>0</v>
      </c>
      <c r="BF314" s="192">
        <f t="shared" si="5"/>
        <v>0</v>
      </c>
      <c r="BG314" s="192">
        <f t="shared" si="6"/>
        <v>0</v>
      </c>
      <c r="BH314" s="192">
        <f t="shared" si="7"/>
        <v>0</v>
      </c>
      <c r="BI314" s="192">
        <f t="shared" si="8"/>
        <v>0</v>
      </c>
      <c r="BJ314" s="18" t="s">
        <v>84</v>
      </c>
      <c r="BK314" s="192">
        <f t="shared" si="9"/>
        <v>0</v>
      </c>
      <c r="BL314" s="18" t="s">
        <v>293</v>
      </c>
      <c r="BM314" s="191" t="s">
        <v>487</v>
      </c>
    </row>
    <row r="315" spans="1:65" s="2" customFormat="1" ht="24.2" customHeight="1">
      <c r="A315" s="35"/>
      <c r="B315" s="36"/>
      <c r="C315" s="180" t="s">
        <v>488</v>
      </c>
      <c r="D315" s="180" t="s">
        <v>162</v>
      </c>
      <c r="E315" s="181" t="s">
        <v>489</v>
      </c>
      <c r="F315" s="182" t="s">
        <v>490</v>
      </c>
      <c r="G315" s="183" t="s">
        <v>482</v>
      </c>
      <c r="H315" s="184">
        <v>1</v>
      </c>
      <c r="I315" s="185"/>
      <c r="J315" s="186">
        <f t="shared" si="0"/>
        <v>0</v>
      </c>
      <c r="K315" s="182" t="s">
        <v>279</v>
      </c>
      <c r="L315" s="40"/>
      <c r="M315" s="187" t="s">
        <v>19</v>
      </c>
      <c r="N315" s="188" t="s">
        <v>47</v>
      </c>
      <c r="O315" s="65"/>
      <c r="P315" s="189">
        <f t="shared" si="1"/>
        <v>0</v>
      </c>
      <c r="Q315" s="189">
        <v>0</v>
      </c>
      <c r="R315" s="189">
        <f t="shared" si="2"/>
        <v>0</v>
      </c>
      <c r="S315" s="189">
        <v>0</v>
      </c>
      <c r="T315" s="190">
        <f t="shared" si="3"/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91" t="s">
        <v>293</v>
      </c>
      <c r="AT315" s="191" t="s">
        <v>162</v>
      </c>
      <c r="AU315" s="191" t="s">
        <v>86</v>
      </c>
      <c r="AY315" s="18" t="s">
        <v>159</v>
      </c>
      <c r="BE315" s="192">
        <f t="shared" si="4"/>
        <v>0</v>
      </c>
      <c r="BF315" s="192">
        <f t="shared" si="5"/>
        <v>0</v>
      </c>
      <c r="BG315" s="192">
        <f t="shared" si="6"/>
        <v>0</v>
      </c>
      <c r="BH315" s="192">
        <f t="shared" si="7"/>
        <v>0</v>
      </c>
      <c r="BI315" s="192">
        <f t="shared" si="8"/>
        <v>0</v>
      </c>
      <c r="BJ315" s="18" t="s">
        <v>84</v>
      </c>
      <c r="BK315" s="192">
        <f t="shared" si="9"/>
        <v>0</v>
      </c>
      <c r="BL315" s="18" t="s">
        <v>293</v>
      </c>
      <c r="BM315" s="191" t="s">
        <v>491</v>
      </c>
    </row>
    <row r="316" spans="1:65" s="2" customFormat="1" ht="24.2" customHeight="1">
      <c r="A316" s="35"/>
      <c r="B316" s="36"/>
      <c r="C316" s="180" t="s">
        <v>492</v>
      </c>
      <c r="D316" s="180" t="s">
        <v>162</v>
      </c>
      <c r="E316" s="181" t="s">
        <v>493</v>
      </c>
      <c r="F316" s="182" t="s">
        <v>494</v>
      </c>
      <c r="G316" s="183" t="s">
        <v>482</v>
      </c>
      <c r="H316" s="184">
        <v>1</v>
      </c>
      <c r="I316" s="185"/>
      <c r="J316" s="186">
        <f t="shared" si="0"/>
        <v>0</v>
      </c>
      <c r="K316" s="182" t="s">
        <v>279</v>
      </c>
      <c r="L316" s="40"/>
      <c r="M316" s="187" t="s">
        <v>19</v>
      </c>
      <c r="N316" s="188" t="s">
        <v>47</v>
      </c>
      <c r="O316" s="65"/>
      <c r="P316" s="189">
        <f t="shared" si="1"/>
        <v>0</v>
      </c>
      <c r="Q316" s="189">
        <v>0</v>
      </c>
      <c r="R316" s="189">
        <f t="shared" si="2"/>
        <v>0</v>
      </c>
      <c r="S316" s="189">
        <v>0</v>
      </c>
      <c r="T316" s="190">
        <f t="shared" si="3"/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1" t="s">
        <v>293</v>
      </c>
      <c r="AT316" s="191" t="s">
        <v>162</v>
      </c>
      <c r="AU316" s="191" t="s">
        <v>86</v>
      </c>
      <c r="AY316" s="18" t="s">
        <v>159</v>
      </c>
      <c r="BE316" s="192">
        <f t="shared" si="4"/>
        <v>0</v>
      </c>
      <c r="BF316" s="192">
        <f t="shared" si="5"/>
        <v>0</v>
      </c>
      <c r="BG316" s="192">
        <f t="shared" si="6"/>
        <v>0</v>
      </c>
      <c r="BH316" s="192">
        <f t="shared" si="7"/>
        <v>0</v>
      </c>
      <c r="BI316" s="192">
        <f t="shared" si="8"/>
        <v>0</v>
      </c>
      <c r="BJ316" s="18" t="s">
        <v>84</v>
      </c>
      <c r="BK316" s="192">
        <f t="shared" si="9"/>
        <v>0</v>
      </c>
      <c r="BL316" s="18" t="s">
        <v>293</v>
      </c>
      <c r="BM316" s="191" t="s">
        <v>495</v>
      </c>
    </row>
    <row r="317" spans="1:65" s="2" customFormat="1" ht="24.2" customHeight="1">
      <c r="A317" s="35"/>
      <c r="B317" s="36"/>
      <c r="C317" s="180" t="s">
        <v>496</v>
      </c>
      <c r="D317" s="180" t="s">
        <v>162</v>
      </c>
      <c r="E317" s="181" t="s">
        <v>497</v>
      </c>
      <c r="F317" s="182" t="s">
        <v>498</v>
      </c>
      <c r="G317" s="183" t="s">
        <v>482</v>
      </c>
      <c r="H317" s="184">
        <v>1</v>
      </c>
      <c r="I317" s="185"/>
      <c r="J317" s="186">
        <f t="shared" si="0"/>
        <v>0</v>
      </c>
      <c r="K317" s="182" t="s">
        <v>279</v>
      </c>
      <c r="L317" s="40"/>
      <c r="M317" s="187" t="s">
        <v>19</v>
      </c>
      <c r="N317" s="188" t="s">
        <v>47</v>
      </c>
      <c r="O317" s="65"/>
      <c r="P317" s="189">
        <f t="shared" si="1"/>
        <v>0</v>
      </c>
      <c r="Q317" s="189">
        <v>0</v>
      </c>
      <c r="R317" s="189">
        <f t="shared" si="2"/>
        <v>0</v>
      </c>
      <c r="S317" s="189">
        <v>0</v>
      </c>
      <c r="T317" s="190">
        <f t="shared" si="3"/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91" t="s">
        <v>293</v>
      </c>
      <c r="AT317" s="191" t="s">
        <v>162</v>
      </c>
      <c r="AU317" s="191" t="s">
        <v>86</v>
      </c>
      <c r="AY317" s="18" t="s">
        <v>159</v>
      </c>
      <c r="BE317" s="192">
        <f t="shared" si="4"/>
        <v>0</v>
      </c>
      <c r="BF317" s="192">
        <f t="shared" si="5"/>
        <v>0</v>
      </c>
      <c r="BG317" s="192">
        <f t="shared" si="6"/>
        <v>0</v>
      </c>
      <c r="BH317" s="192">
        <f t="shared" si="7"/>
        <v>0</v>
      </c>
      <c r="BI317" s="192">
        <f t="shared" si="8"/>
        <v>0</v>
      </c>
      <c r="BJ317" s="18" t="s">
        <v>84</v>
      </c>
      <c r="BK317" s="192">
        <f t="shared" si="9"/>
        <v>0</v>
      </c>
      <c r="BL317" s="18" t="s">
        <v>293</v>
      </c>
      <c r="BM317" s="191" t="s">
        <v>499</v>
      </c>
    </row>
    <row r="318" spans="1:65" s="2" customFormat="1" ht="24.2" customHeight="1">
      <c r="A318" s="35"/>
      <c r="B318" s="36"/>
      <c r="C318" s="180" t="s">
        <v>500</v>
      </c>
      <c r="D318" s="180" t="s">
        <v>162</v>
      </c>
      <c r="E318" s="181" t="s">
        <v>501</v>
      </c>
      <c r="F318" s="182" t="s">
        <v>502</v>
      </c>
      <c r="G318" s="183" t="s">
        <v>313</v>
      </c>
      <c r="H318" s="184">
        <v>2.069</v>
      </c>
      <c r="I318" s="185"/>
      <c r="J318" s="186">
        <f t="shared" si="0"/>
        <v>0</v>
      </c>
      <c r="K318" s="182" t="s">
        <v>166</v>
      </c>
      <c r="L318" s="40"/>
      <c r="M318" s="187" t="s">
        <v>19</v>
      </c>
      <c r="N318" s="188" t="s">
        <v>47</v>
      </c>
      <c r="O318" s="65"/>
      <c r="P318" s="189">
        <f t="shared" si="1"/>
        <v>0</v>
      </c>
      <c r="Q318" s="189">
        <v>0</v>
      </c>
      <c r="R318" s="189">
        <f t="shared" si="2"/>
        <v>0</v>
      </c>
      <c r="S318" s="189">
        <v>0</v>
      </c>
      <c r="T318" s="190">
        <f t="shared" si="3"/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1" t="s">
        <v>293</v>
      </c>
      <c r="AT318" s="191" t="s">
        <v>162</v>
      </c>
      <c r="AU318" s="191" t="s">
        <v>86</v>
      </c>
      <c r="AY318" s="18" t="s">
        <v>159</v>
      </c>
      <c r="BE318" s="192">
        <f t="shared" si="4"/>
        <v>0</v>
      </c>
      <c r="BF318" s="192">
        <f t="shared" si="5"/>
        <v>0</v>
      </c>
      <c r="BG318" s="192">
        <f t="shared" si="6"/>
        <v>0</v>
      </c>
      <c r="BH318" s="192">
        <f t="shared" si="7"/>
        <v>0</v>
      </c>
      <c r="BI318" s="192">
        <f t="shared" si="8"/>
        <v>0</v>
      </c>
      <c r="BJ318" s="18" t="s">
        <v>84</v>
      </c>
      <c r="BK318" s="192">
        <f t="shared" si="9"/>
        <v>0</v>
      </c>
      <c r="BL318" s="18" t="s">
        <v>293</v>
      </c>
      <c r="BM318" s="191" t="s">
        <v>503</v>
      </c>
    </row>
    <row r="319" spans="1:65" s="2" customFormat="1" ht="11.25">
      <c r="A319" s="35"/>
      <c r="B319" s="36"/>
      <c r="C319" s="37"/>
      <c r="D319" s="193" t="s">
        <v>169</v>
      </c>
      <c r="E319" s="37"/>
      <c r="F319" s="194" t="s">
        <v>504</v>
      </c>
      <c r="G319" s="37"/>
      <c r="H319" s="37"/>
      <c r="I319" s="195"/>
      <c r="J319" s="37"/>
      <c r="K319" s="37"/>
      <c r="L319" s="40"/>
      <c r="M319" s="196"/>
      <c r="N319" s="197"/>
      <c r="O319" s="65"/>
      <c r="P319" s="65"/>
      <c r="Q319" s="65"/>
      <c r="R319" s="65"/>
      <c r="S319" s="65"/>
      <c r="T319" s="66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8" t="s">
        <v>169</v>
      </c>
      <c r="AU319" s="18" t="s">
        <v>86</v>
      </c>
    </row>
    <row r="320" spans="1:65" s="2" customFormat="1" ht="24.2" customHeight="1">
      <c r="A320" s="35"/>
      <c r="B320" s="36"/>
      <c r="C320" s="180" t="s">
        <v>505</v>
      </c>
      <c r="D320" s="180" t="s">
        <v>162</v>
      </c>
      <c r="E320" s="181" t="s">
        <v>506</v>
      </c>
      <c r="F320" s="182" t="s">
        <v>507</v>
      </c>
      <c r="G320" s="183" t="s">
        <v>313</v>
      </c>
      <c r="H320" s="184">
        <v>2.069</v>
      </c>
      <c r="I320" s="185"/>
      <c r="J320" s="186">
        <f>ROUND(I320*H320,2)</f>
        <v>0</v>
      </c>
      <c r="K320" s="182" t="s">
        <v>166</v>
      </c>
      <c r="L320" s="40"/>
      <c r="M320" s="187" t="s">
        <v>19</v>
      </c>
      <c r="N320" s="188" t="s">
        <v>47</v>
      </c>
      <c r="O320" s="65"/>
      <c r="P320" s="189">
        <f>O320*H320</f>
        <v>0</v>
      </c>
      <c r="Q320" s="189">
        <v>0</v>
      </c>
      <c r="R320" s="189">
        <f>Q320*H320</f>
        <v>0</v>
      </c>
      <c r="S320" s="189">
        <v>0</v>
      </c>
      <c r="T320" s="190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91" t="s">
        <v>293</v>
      </c>
      <c r="AT320" s="191" t="s">
        <v>162</v>
      </c>
      <c r="AU320" s="191" t="s">
        <v>86</v>
      </c>
      <c r="AY320" s="18" t="s">
        <v>159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8" t="s">
        <v>84</v>
      </c>
      <c r="BK320" s="192">
        <f>ROUND(I320*H320,2)</f>
        <v>0</v>
      </c>
      <c r="BL320" s="18" t="s">
        <v>293</v>
      </c>
      <c r="BM320" s="191" t="s">
        <v>508</v>
      </c>
    </row>
    <row r="321" spans="1:65" s="2" customFormat="1" ht="11.25">
      <c r="A321" s="35"/>
      <c r="B321" s="36"/>
      <c r="C321" s="37"/>
      <c r="D321" s="193" t="s">
        <v>169</v>
      </c>
      <c r="E321" s="37"/>
      <c r="F321" s="194" t="s">
        <v>509</v>
      </c>
      <c r="G321" s="37"/>
      <c r="H321" s="37"/>
      <c r="I321" s="195"/>
      <c r="J321" s="37"/>
      <c r="K321" s="37"/>
      <c r="L321" s="40"/>
      <c r="M321" s="196"/>
      <c r="N321" s="197"/>
      <c r="O321" s="65"/>
      <c r="P321" s="65"/>
      <c r="Q321" s="65"/>
      <c r="R321" s="65"/>
      <c r="S321" s="65"/>
      <c r="T321" s="66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169</v>
      </c>
      <c r="AU321" s="18" t="s">
        <v>86</v>
      </c>
    </row>
    <row r="322" spans="1:65" s="12" customFormat="1" ht="22.9" customHeight="1">
      <c r="B322" s="164"/>
      <c r="C322" s="165"/>
      <c r="D322" s="166" t="s">
        <v>75</v>
      </c>
      <c r="E322" s="178" t="s">
        <v>510</v>
      </c>
      <c r="F322" s="178" t="s">
        <v>511</v>
      </c>
      <c r="G322" s="165"/>
      <c r="H322" s="165"/>
      <c r="I322" s="168"/>
      <c r="J322" s="179">
        <f>BK322</f>
        <v>0</v>
      </c>
      <c r="K322" s="165"/>
      <c r="L322" s="170"/>
      <c r="M322" s="171"/>
      <c r="N322" s="172"/>
      <c r="O322" s="172"/>
      <c r="P322" s="173">
        <f>SUM(P323:P333)</f>
        <v>0</v>
      </c>
      <c r="Q322" s="172"/>
      <c r="R322" s="173">
        <f>SUM(R323:R333)</f>
        <v>0.34718890000000002</v>
      </c>
      <c r="S322" s="172"/>
      <c r="T322" s="174">
        <f>SUM(T323:T333)</f>
        <v>0</v>
      </c>
      <c r="AR322" s="175" t="s">
        <v>86</v>
      </c>
      <c r="AT322" s="176" t="s">
        <v>75</v>
      </c>
      <c r="AU322" s="176" t="s">
        <v>84</v>
      </c>
      <c r="AY322" s="175" t="s">
        <v>159</v>
      </c>
      <c r="BK322" s="177">
        <f>SUM(BK323:BK333)</f>
        <v>0</v>
      </c>
    </row>
    <row r="323" spans="1:65" s="2" customFormat="1" ht="33" customHeight="1">
      <c r="A323" s="35"/>
      <c r="B323" s="36"/>
      <c r="C323" s="180" t="s">
        <v>512</v>
      </c>
      <c r="D323" s="180" t="s">
        <v>162</v>
      </c>
      <c r="E323" s="181" t="s">
        <v>513</v>
      </c>
      <c r="F323" s="182" t="s">
        <v>514</v>
      </c>
      <c r="G323" s="183" t="s">
        <v>165</v>
      </c>
      <c r="H323" s="184">
        <v>96.71</v>
      </c>
      <c r="I323" s="185"/>
      <c r="J323" s="186">
        <f>ROUND(I323*H323,2)</f>
        <v>0</v>
      </c>
      <c r="K323" s="182" t="s">
        <v>279</v>
      </c>
      <c r="L323" s="40"/>
      <c r="M323" s="187" t="s">
        <v>19</v>
      </c>
      <c r="N323" s="188" t="s">
        <v>47</v>
      </c>
      <c r="O323" s="65"/>
      <c r="P323" s="189">
        <f>O323*H323</f>
        <v>0</v>
      </c>
      <c r="Q323" s="189">
        <v>0</v>
      </c>
      <c r="R323" s="189">
        <f>Q323*H323</f>
        <v>0</v>
      </c>
      <c r="S323" s="189">
        <v>0</v>
      </c>
      <c r="T323" s="190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1" t="s">
        <v>293</v>
      </c>
      <c r="AT323" s="191" t="s">
        <v>162</v>
      </c>
      <c r="AU323" s="191" t="s">
        <v>86</v>
      </c>
      <c r="AY323" s="18" t="s">
        <v>159</v>
      </c>
      <c r="BE323" s="192">
        <f>IF(N323="základní",J323,0)</f>
        <v>0</v>
      </c>
      <c r="BF323" s="192">
        <f>IF(N323="snížená",J323,0)</f>
        <v>0</v>
      </c>
      <c r="BG323" s="192">
        <f>IF(N323="zákl. přenesená",J323,0)</f>
        <v>0</v>
      </c>
      <c r="BH323" s="192">
        <f>IF(N323="sníž. přenesená",J323,0)</f>
        <v>0</v>
      </c>
      <c r="BI323" s="192">
        <f>IF(N323="nulová",J323,0)</f>
        <v>0</v>
      </c>
      <c r="BJ323" s="18" t="s">
        <v>84</v>
      </c>
      <c r="BK323" s="192">
        <f>ROUND(I323*H323,2)</f>
        <v>0</v>
      </c>
      <c r="BL323" s="18" t="s">
        <v>293</v>
      </c>
      <c r="BM323" s="191" t="s">
        <v>515</v>
      </c>
    </row>
    <row r="324" spans="1:65" s="2" customFormat="1" ht="16.5" customHeight="1">
      <c r="A324" s="35"/>
      <c r="B324" s="36"/>
      <c r="C324" s="180" t="s">
        <v>516</v>
      </c>
      <c r="D324" s="180" t="s">
        <v>162</v>
      </c>
      <c r="E324" s="181" t="s">
        <v>517</v>
      </c>
      <c r="F324" s="182" t="s">
        <v>518</v>
      </c>
      <c r="G324" s="183" t="s">
        <v>165</v>
      </c>
      <c r="H324" s="184">
        <v>96.71</v>
      </c>
      <c r="I324" s="185"/>
      <c r="J324" s="186">
        <f>ROUND(I324*H324,2)</f>
        <v>0</v>
      </c>
      <c r="K324" s="182" t="s">
        <v>166</v>
      </c>
      <c r="L324" s="40"/>
      <c r="M324" s="187" t="s">
        <v>19</v>
      </c>
      <c r="N324" s="188" t="s">
        <v>47</v>
      </c>
      <c r="O324" s="65"/>
      <c r="P324" s="189">
        <f>O324*H324</f>
        <v>0</v>
      </c>
      <c r="Q324" s="189">
        <v>4.2999999999999999E-4</v>
      </c>
      <c r="R324" s="189">
        <f>Q324*H324</f>
        <v>4.1585299999999999E-2</v>
      </c>
      <c r="S324" s="189">
        <v>0</v>
      </c>
      <c r="T324" s="190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1" t="s">
        <v>293</v>
      </c>
      <c r="AT324" s="191" t="s">
        <v>162</v>
      </c>
      <c r="AU324" s="191" t="s">
        <v>86</v>
      </c>
      <c r="AY324" s="18" t="s">
        <v>159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8" t="s">
        <v>84</v>
      </c>
      <c r="BK324" s="192">
        <f>ROUND(I324*H324,2)</f>
        <v>0</v>
      </c>
      <c r="BL324" s="18" t="s">
        <v>293</v>
      </c>
      <c r="BM324" s="191" t="s">
        <v>519</v>
      </c>
    </row>
    <row r="325" spans="1:65" s="2" customFormat="1" ht="11.25">
      <c r="A325" s="35"/>
      <c r="B325" s="36"/>
      <c r="C325" s="37"/>
      <c r="D325" s="193" t="s">
        <v>169</v>
      </c>
      <c r="E325" s="37"/>
      <c r="F325" s="194" t="s">
        <v>520</v>
      </c>
      <c r="G325" s="37"/>
      <c r="H325" s="37"/>
      <c r="I325" s="195"/>
      <c r="J325" s="37"/>
      <c r="K325" s="37"/>
      <c r="L325" s="40"/>
      <c r="M325" s="196"/>
      <c r="N325" s="197"/>
      <c r="O325" s="65"/>
      <c r="P325" s="65"/>
      <c r="Q325" s="65"/>
      <c r="R325" s="65"/>
      <c r="S325" s="65"/>
      <c r="T325" s="66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8" t="s">
        <v>169</v>
      </c>
      <c r="AU325" s="18" t="s">
        <v>86</v>
      </c>
    </row>
    <row r="326" spans="1:65" s="2" customFormat="1" ht="16.5" customHeight="1">
      <c r="A326" s="35"/>
      <c r="B326" s="36"/>
      <c r="C326" s="180" t="s">
        <v>521</v>
      </c>
      <c r="D326" s="180" t="s">
        <v>162</v>
      </c>
      <c r="E326" s="181" t="s">
        <v>522</v>
      </c>
      <c r="F326" s="182" t="s">
        <v>523</v>
      </c>
      <c r="G326" s="183" t="s">
        <v>165</v>
      </c>
      <c r="H326" s="184">
        <v>96.71</v>
      </c>
      <c r="I326" s="185"/>
      <c r="J326" s="186">
        <f>ROUND(I326*H326,2)</f>
        <v>0</v>
      </c>
      <c r="K326" s="182" t="s">
        <v>279</v>
      </c>
      <c r="L326" s="40"/>
      <c r="M326" s="187" t="s">
        <v>19</v>
      </c>
      <c r="N326" s="188" t="s">
        <v>47</v>
      </c>
      <c r="O326" s="65"/>
      <c r="P326" s="189">
        <f>O326*H326</f>
        <v>0</v>
      </c>
      <c r="Q326" s="189">
        <v>6.6E-4</v>
      </c>
      <c r="R326" s="189">
        <f>Q326*H326</f>
        <v>6.3828599999999999E-2</v>
      </c>
      <c r="S326" s="189">
        <v>0</v>
      </c>
      <c r="T326" s="190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1" t="s">
        <v>293</v>
      </c>
      <c r="AT326" s="191" t="s">
        <v>162</v>
      </c>
      <c r="AU326" s="191" t="s">
        <v>86</v>
      </c>
      <c r="AY326" s="18" t="s">
        <v>159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8" t="s">
        <v>84</v>
      </c>
      <c r="BK326" s="192">
        <f>ROUND(I326*H326,2)</f>
        <v>0</v>
      </c>
      <c r="BL326" s="18" t="s">
        <v>293</v>
      </c>
      <c r="BM326" s="191" t="s">
        <v>524</v>
      </c>
    </row>
    <row r="327" spans="1:65" s="2" customFormat="1" ht="19.5">
      <c r="A327" s="35"/>
      <c r="B327" s="36"/>
      <c r="C327" s="37"/>
      <c r="D327" s="200" t="s">
        <v>237</v>
      </c>
      <c r="E327" s="37"/>
      <c r="F327" s="231" t="s">
        <v>525</v>
      </c>
      <c r="G327" s="37"/>
      <c r="H327" s="37"/>
      <c r="I327" s="195"/>
      <c r="J327" s="37"/>
      <c r="K327" s="37"/>
      <c r="L327" s="40"/>
      <c r="M327" s="196"/>
      <c r="N327" s="197"/>
      <c r="O327" s="65"/>
      <c r="P327" s="65"/>
      <c r="Q327" s="65"/>
      <c r="R327" s="65"/>
      <c r="S327" s="65"/>
      <c r="T327" s="66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8" t="s">
        <v>237</v>
      </c>
      <c r="AU327" s="18" t="s">
        <v>86</v>
      </c>
    </row>
    <row r="328" spans="1:65" s="13" customFormat="1" ht="11.25">
      <c r="B328" s="198"/>
      <c r="C328" s="199"/>
      <c r="D328" s="200" t="s">
        <v>171</v>
      </c>
      <c r="E328" s="201" t="s">
        <v>19</v>
      </c>
      <c r="F328" s="202" t="s">
        <v>526</v>
      </c>
      <c r="G328" s="199"/>
      <c r="H328" s="201" t="s">
        <v>19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171</v>
      </c>
      <c r="AU328" s="208" t="s">
        <v>86</v>
      </c>
      <c r="AV328" s="13" t="s">
        <v>84</v>
      </c>
      <c r="AW328" s="13" t="s">
        <v>37</v>
      </c>
      <c r="AX328" s="13" t="s">
        <v>76</v>
      </c>
      <c r="AY328" s="208" t="s">
        <v>159</v>
      </c>
    </row>
    <row r="329" spans="1:65" s="14" customFormat="1" ht="11.25">
      <c r="B329" s="209"/>
      <c r="C329" s="210"/>
      <c r="D329" s="200" t="s">
        <v>171</v>
      </c>
      <c r="E329" s="211" t="s">
        <v>19</v>
      </c>
      <c r="F329" s="212" t="s">
        <v>527</v>
      </c>
      <c r="G329" s="210"/>
      <c r="H329" s="213">
        <v>64.680000000000007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171</v>
      </c>
      <c r="AU329" s="219" t="s">
        <v>86</v>
      </c>
      <c r="AV329" s="14" t="s">
        <v>86</v>
      </c>
      <c r="AW329" s="14" t="s">
        <v>37</v>
      </c>
      <c r="AX329" s="14" t="s">
        <v>76</v>
      </c>
      <c r="AY329" s="219" t="s">
        <v>159</v>
      </c>
    </row>
    <row r="330" spans="1:65" s="14" customFormat="1" ht="11.25">
      <c r="B330" s="209"/>
      <c r="C330" s="210"/>
      <c r="D330" s="200" t="s">
        <v>171</v>
      </c>
      <c r="E330" s="211" t="s">
        <v>19</v>
      </c>
      <c r="F330" s="212" t="s">
        <v>528</v>
      </c>
      <c r="G330" s="210"/>
      <c r="H330" s="213">
        <v>32.03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171</v>
      </c>
      <c r="AU330" s="219" t="s">
        <v>86</v>
      </c>
      <c r="AV330" s="14" t="s">
        <v>86</v>
      </c>
      <c r="AW330" s="14" t="s">
        <v>37</v>
      </c>
      <c r="AX330" s="14" t="s">
        <v>76</v>
      </c>
      <c r="AY330" s="219" t="s">
        <v>159</v>
      </c>
    </row>
    <row r="331" spans="1:65" s="15" customFormat="1" ht="11.25">
      <c r="B331" s="220"/>
      <c r="C331" s="221"/>
      <c r="D331" s="200" t="s">
        <v>171</v>
      </c>
      <c r="E331" s="222" t="s">
        <v>19</v>
      </c>
      <c r="F331" s="223" t="s">
        <v>178</v>
      </c>
      <c r="G331" s="221"/>
      <c r="H331" s="224">
        <v>96.71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171</v>
      </c>
      <c r="AU331" s="230" t="s">
        <v>86</v>
      </c>
      <c r="AV331" s="15" t="s">
        <v>167</v>
      </c>
      <c r="AW331" s="15" t="s">
        <v>37</v>
      </c>
      <c r="AX331" s="15" t="s">
        <v>84</v>
      </c>
      <c r="AY331" s="230" t="s">
        <v>159</v>
      </c>
    </row>
    <row r="332" spans="1:65" s="2" customFormat="1" ht="24.2" customHeight="1">
      <c r="A332" s="35"/>
      <c r="B332" s="36"/>
      <c r="C332" s="180" t="s">
        <v>529</v>
      </c>
      <c r="D332" s="180" t="s">
        <v>162</v>
      </c>
      <c r="E332" s="181" t="s">
        <v>530</v>
      </c>
      <c r="F332" s="182" t="s">
        <v>531</v>
      </c>
      <c r="G332" s="183" t="s">
        <v>165</v>
      </c>
      <c r="H332" s="184">
        <v>96.71</v>
      </c>
      <c r="I332" s="185"/>
      <c r="J332" s="186">
        <f>ROUND(I332*H332,2)</f>
        <v>0</v>
      </c>
      <c r="K332" s="182" t="s">
        <v>166</v>
      </c>
      <c r="L332" s="40"/>
      <c r="M332" s="187" t="s">
        <v>19</v>
      </c>
      <c r="N332" s="188" t="s">
        <v>47</v>
      </c>
      <c r="O332" s="65"/>
      <c r="P332" s="189">
        <f>O332*H332</f>
        <v>0</v>
      </c>
      <c r="Q332" s="189">
        <v>2.5000000000000001E-3</v>
      </c>
      <c r="R332" s="189">
        <f>Q332*H332</f>
        <v>0.24177499999999999</v>
      </c>
      <c r="S332" s="189">
        <v>0</v>
      </c>
      <c r="T332" s="190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191" t="s">
        <v>293</v>
      </c>
      <c r="AT332" s="191" t="s">
        <v>162</v>
      </c>
      <c r="AU332" s="191" t="s">
        <v>86</v>
      </c>
      <c r="AY332" s="18" t="s">
        <v>159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8" t="s">
        <v>84</v>
      </c>
      <c r="BK332" s="192">
        <f>ROUND(I332*H332,2)</f>
        <v>0</v>
      </c>
      <c r="BL332" s="18" t="s">
        <v>293</v>
      </c>
      <c r="BM332" s="191" t="s">
        <v>532</v>
      </c>
    </row>
    <row r="333" spans="1:65" s="2" customFormat="1" ht="11.25">
      <c r="A333" s="35"/>
      <c r="B333" s="36"/>
      <c r="C333" s="37"/>
      <c r="D333" s="193" t="s">
        <v>169</v>
      </c>
      <c r="E333" s="37"/>
      <c r="F333" s="194" t="s">
        <v>533</v>
      </c>
      <c r="G333" s="37"/>
      <c r="H333" s="37"/>
      <c r="I333" s="195"/>
      <c r="J333" s="37"/>
      <c r="K333" s="37"/>
      <c r="L333" s="40"/>
      <c r="M333" s="196"/>
      <c r="N333" s="197"/>
      <c r="O333" s="65"/>
      <c r="P333" s="65"/>
      <c r="Q333" s="65"/>
      <c r="R333" s="65"/>
      <c r="S333" s="65"/>
      <c r="T333" s="66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169</v>
      </c>
      <c r="AU333" s="18" t="s">
        <v>86</v>
      </c>
    </row>
    <row r="334" spans="1:65" s="12" customFormat="1" ht="22.9" customHeight="1">
      <c r="B334" s="164"/>
      <c r="C334" s="165"/>
      <c r="D334" s="166" t="s">
        <v>75</v>
      </c>
      <c r="E334" s="178" t="s">
        <v>534</v>
      </c>
      <c r="F334" s="178" t="s">
        <v>535</v>
      </c>
      <c r="G334" s="165"/>
      <c r="H334" s="165"/>
      <c r="I334" s="168"/>
      <c r="J334" s="179">
        <f>BK334</f>
        <v>0</v>
      </c>
      <c r="K334" s="165"/>
      <c r="L334" s="170"/>
      <c r="M334" s="171"/>
      <c r="N334" s="172"/>
      <c r="O334" s="172"/>
      <c r="P334" s="173">
        <f>SUM(P335:P350)</f>
        <v>0</v>
      </c>
      <c r="Q334" s="172"/>
      <c r="R334" s="173">
        <f>SUM(R335:R350)</f>
        <v>0.49751931999999999</v>
      </c>
      <c r="S334" s="172"/>
      <c r="T334" s="174">
        <f>SUM(T335:T350)</f>
        <v>9.6600339999999993E-2</v>
      </c>
      <c r="AR334" s="175" t="s">
        <v>86</v>
      </c>
      <c r="AT334" s="176" t="s">
        <v>75</v>
      </c>
      <c r="AU334" s="176" t="s">
        <v>84</v>
      </c>
      <c r="AY334" s="175" t="s">
        <v>159</v>
      </c>
      <c r="BK334" s="177">
        <f>SUM(BK335:BK350)</f>
        <v>0</v>
      </c>
    </row>
    <row r="335" spans="1:65" s="2" customFormat="1" ht="16.5" customHeight="1">
      <c r="A335" s="35"/>
      <c r="B335" s="36"/>
      <c r="C335" s="180" t="s">
        <v>536</v>
      </c>
      <c r="D335" s="180" t="s">
        <v>162</v>
      </c>
      <c r="E335" s="181" t="s">
        <v>537</v>
      </c>
      <c r="F335" s="182" t="s">
        <v>538</v>
      </c>
      <c r="G335" s="183" t="s">
        <v>165</v>
      </c>
      <c r="H335" s="184">
        <v>311.61399999999998</v>
      </c>
      <c r="I335" s="185"/>
      <c r="J335" s="186">
        <f>ROUND(I335*H335,2)</f>
        <v>0</v>
      </c>
      <c r="K335" s="182" t="s">
        <v>166</v>
      </c>
      <c r="L335" s="40"/>
      <c r="M335" s="187" t="s">
        <v>19</v>
      </c>
      <c r="N335" s="188" t="s">
        <v>47</v>
      </c>
      <c r="O335" s="65"/>
      <c r="P335" s="189">
        <f>O335*H335</f>
        <v>0</v>
      </c>
      <c r="Q335" s="189">
        <v>1E-3</v>
      </c>
      <c r="R335" s="189">
        <f>Q335*H335</f>
        <v>0.311614</v>
      </c>
      <c r="S335" s="189">
        <v>3.1E-4</v>
      </c>
      <c r="T335" s="190">
        <f>S335*H335</f>
        <v>9.6600339999999993E-2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1" t="s">
        <v>293</v>
      </c>
      <c r="AT335" s="191" t="s">
        <v>162</v>
      </c>
      <c r="AU335" s="191" t="s">
        <v>86</v>
      </c>
      <c r="AY335" s="18" t="s">
        <v>159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8" t="s">
        <v>84</v>
      </c>
      <c r="BK335" s="192">
        <f>ROUND(I335*H335,2)</f>
        <v>0</v>
      </c>
      <c r="BL335" s="18" t="s">
        <v>293</v>
      </c>
      <c r="BM335" s="191" t="s">
        <v>539</v>
      </c>
    </row>
    <row r="336" spans="1:65" s="2" customFormat="1" ht="11.25">
      <c r="A336" s="35"/>
      <c r="B336" s="36"/>
      <c r="C336" s="37"/>
      <c r="D336" s="193" t="s">
        <v>169</v>
      </c>
      <c r="E336" s="37"/>
      <c r="F336" s="194" t="s">
        <v>540</v>
      </c>
      <c r="G336" s="37"/>
      <c r="H336" s="37"/>
      <c r="I336" s="195"/>
      <c r="J336" s="37"/>
      <c r="K336" s="37"/>
      <c r="L336" s="40"/>
      <c r="M336" s="196"/>
      <c r="N336" s="197"/>
      <c r="O336" s="65"/>
      <c r="P336" s="65"/>
      <c r="Q336" s="65"/>
      <c r="R336" s="65"/>
      <c r="S336" s="65"/>
      <c r="T336" s="66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8" t="s">
        <v>169</v>
      </c>
      <c r="AU336" s="18" t="s">
        <v>86</v>
      </c>
    </row>
    <row r="337" spans="1:65" s="13" customFormat="1" ht="11.25">
      <c r="B337" s="198"/>
      <c r="C337" s="199"/>
      <c r="D337" s="200" t="s">
        <v>171</v>
      </c>
      <c r="E337" s="201" t="s">
        <v>19</v>
      </c>
      <c r="F337" s="202" t="s">
        <v>541</v>
      </c>
      <c r="G337" s="199"/>
      <c r="H337" s="201" t="s">
        <v>19</v>
      </c>
      <c r="I337" s="203"/>
      <c r="J337" s="199"/>
      <c r="K337" s="199"/>
      <c r="L337" s="204"/>
      <c r="M337" s="205"/>
      <c r="N337" s="206"/>
      <c r="O337" s="206"/>
      <c r="P337" s="206"/>
      <c r="Q337" s="206"/>
      <c r="R337" s="206"/>
      <c r="S337" s="206"/>
      <c r="T337" s="207"/>
      <c r="AT337" s="208" t="s">
        <v>171</v>
      </c>
      <c r="AU337" s="208" t="s">
        <v>86</v>
      </c>
      <c r="AV337" s="13" t="s">
        <v>84</v>
      </c>
      <c r="AW337" s="13" t="s">
        <v>37</v>
      </c>
      <c r="AX337" s="13" t="s">
        <v>76</v>
      </c>
      <c r="AY337" s="208" t="s">
        <v>159</v>
      </c>
    </row>
    <row r="338" spans="1:65" s="14" customFormat="1" ht="11.25">
      <c r="B338" s="209"/>
      <c r="C338" s="210"/>
      <c r="D338" s="200" t="s">
        <v>171</v>
      </c>
      <c r="E338" s="211" t="s">
        <v>19</v>
      </c>
      <c r="F338" s="212" t="s">
        <v>542</v>
      </c>
      <c r="G338" s="210"/>
      <c r="H338" s="213">
        <v>187.97399999999999</v>
      </c>
      <c r="I338" s="214"/>
      <c r="J338" s="210"/>
      <c r="K338" s="210"/>
      <c r="L338" s="215"/>
      <c r="M338" s="216"/>
      <c r="N338" s="217"/>
      <c r="O338" s="217"/>
      <c r="P338" s="217"/>
      <c r="Q338" s="217"/>
      <c r="R338" s="217"/>
      <c r="S338" s="217"/>
      <c r="T338" s="218"/>
      <c r="AT338" s="219" t="s">
        <v>171</v>
      </c>
      <c r="AU338" s="219" t="s">
        <v>86</v>
      </c>
      <c r="AV338" s="14" t="s">
        <v>86</v>
      </c>
      <c r="AW338" s="14" t="s">
        <v>37</v>
      </c>
      <c r="AX338" s="14" t="s">
        <v>76</v>
      </c>
      <c r="AY338" s="219" t="s">
        <v>159</v>
      </c>
    </row>
    <row r="339" spans="1:65" s="14" customFormat="1" ht="11.25">
      <c r="B339" s="209"/>
      <c r="C339" s="210"/>
      <c r="D339" s="200" t="s">
        <v>171</v>
      </c>
      <c r="E339" s="211" t="s">
        <v>19</v>
      </c>
      <c r="F339" s="212" t="s">
        <v>120</v>
      </c>
      <c r="G339" s="210"/>
      <c r="H339" s="213">
        <v>123.64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171</v>
      </c>
      <c r="AU339" s="219" t="s">
        <v>86</v>
      </c>
      <c r="AV339" s="14" t="s">
        <v>86</v>
      </c>
      <c r="AW339" s="14" t="s">
        <v>37</v>
      </c>
      <c r="AX339" s="14" t="s">
        <v>76</v>
      </c>
      <c r="AY339" s="219" t="s">
        <v>159</v>
      </c>
    </row>
    <row r="340" spans="1:65" s="15" customFormat="1" ht="11.25">
      <c r="B340" s="220"/>
      <c r="C340" s="221"/>
      <c r="D340" s="200" t="s">
        <v>171</v>
      </c>
      <c r="E340" s="222" t="s">
        <v>19</v>
      </c>
      <c r="F340" s="223" t="s">
        <v>178</v>
      </c>
      <c r="G340" s="221"/>
      <c r="H340" s="224">
        <v>311.61399999999998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171</v>
      </c>
      <c r="AU340" s="230" t="s">
        <v>86</v>
      </c>
      <c r="AV340" s="15" t="s">
        <v>167</v>
      </c>
      <c r="AW340" s="15" t="s">
        <v>37</v>
      </c>
      <c r="AX340" s="15" t="s">
        <v>84</v>
      </c>
      <c r="AY340" s="230" t="s">
        <v>159</v>
      </c>
    </row>
    <row r="341" spans="1:65" s="2" customFormat="1" ht="16.5" customHeight="1">
      <c r="A341" s="35"/>
      <c r="B341" s="36"/>
      <c r="C341" s="180" t="s">
        <v>543</v>
      </c>
      <c r="D341" s="180" t="s">
        <v>162</v>
      </c>
      <c r="E341" s="181" t="s">
        <v>544</v>
      </c>
      <c r="F341" s="182" t="s">
        <v>545</v>
      </c>
      <c r="G341" s="183" t="s">
        <v>165</v>
      </c>
      <c r="H341" s="184">
        <v>311.61399999999998</v>
      </c>
      <c r="I341" s="185"/>
      <c r="J341" s="186">
        <f>ROUND(I341*H341,2)</f>
        <v>0</v>
      </c>
      <c r="K341" s="182" t="s">
        <v>166</v>
      </c>
      <c r="L341" s="40"/>
      <c r="M341" s="187" t="s">
        <v>19</v>
      </c>
      <c r="N341" s="188" t="s">
        <v>47</v>
      </c>
      <c r="O341" s="65"/>
      <c r="P341" s="189">
        <f>O341*H341</f>
        <v>0</v>
      </c>
      <c r="Q341" s="189">
        <v>0</v>
      </c>
      <c r="R341" s="189">
        <f>Q341*H341</f>
        <v>0</v>
      </c>
      <c r="S341" s="189">
        <v>0</v>
      </c>
      <c r="T341" s="190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1" t="s">
        <v>293</v>
      </c>
      <c r="AT341" s="191" t="s">
        <v>162</v>
      </c>
      <c r="AU341" s="191" t="s">
        <v>86</v>
      </c>
      <c r="AY341" s="18" t="s">
        <v>159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8" t="s">
        <v>84</v>
      </c>
      <c r="BK341" s="192">
        <f>ROUND(I341*H341,2)</f>
        <v>0</v>
      </c>
      <c r="BL341" s="18" t="s">
        <v>293</v>
      </c>
      <c r="BM341" s="191" t="s">
        <v>546</v>
      </c>
    </row>
    <row r="342" spans="1:65" s="2" customFormat="1" ht="11.25">
      <c r="A342" s="35"/>
      <c r="B342" s="36"/>
      <c r="C342" s="37"/>
      <c r="D342" s="193" t="s">
        <v>169</v>
      </c>
      <c r="E342" s="37"/>
      <c r="F342" s="194" t="s">
        <v>547</v>
      </c>
      <c r="G342" s="37"/>
      <c r="H342" s="37"/>
      <c r="I342" s="195"/>
      <c r="J342" s="37"/>
      <c r="K342" s="37"/>
      <c r="L342" s="40"/>
      <c r="M342" s="196"/>
      <c r="N342" s="197"/>
      <c r="O342" s="65"/>
      <c r="P342" s="65"/>
      <c r="Q342" s="65"/>
      <c r="R342" s="65"/>
      <c r="S342" s="65"/>
      <c r="T342" s="66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169</v>
      </c>
      <c r="AU342" s="18" t="s">
        <v>86</v>
      </c>
    </row>
    <row r="343" spans="1:65" s="2" customFormat="1" ht="21.75" customHeight="1">
      <c r="A343" s="35"/>
      <c r="B343" s="36"/>
      <c r="C343" s="180" t="s">
        <v>548</v>
      </c>
      <c r="D343" s="180" t="s">
        <v>162</v>
      </c>
      <c r="E343" s="181" t="s">
        <v>549</v>
      </c>
      <c r="F343" s="182" t="s">
        <v>550</v>
      </c>
      <c r="G343" s="183" t="s">
        <v>165</v>
      </c>
      <c r="H343" s="184">
        <v>404.142</v>
      </c>
      <c r="I343" s="185"/>
      <c r="J343" s="186">
        <f>ROUND(I343*H343,2)</f>
        <v>0</v>
      </c>
      <c r="K343" s="182" t="s">
        <v>166</v>
      </c>
      <c r="L343" s="40"/>
      <c r="M343" s="187" t="s">
        <v>19</v>
      </c>
      <c r="N343" s="188" t="s">
        <v>47</v>
      </c>
      <c r="O343" s="65"/>
      <c r="P343" s="189">
        <f>O343*H343</f>
        <v>0</v>
      </c>
      <c r="Q343" s="189">
        <v>2.0000000000000001E-4</v>
      </c>
      <c r="R343" s="189">
        <f>Q343*H343</f>
        <v>8.0828400000000009E-2</v>
      </c>
      <c r="S343" s="189">
        <v>0</v>
      </c>
      <c r="T343" s="190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1" t="s">
        <v>293</v>
      </c>
      <c r="AT343" s="191" t="s">
        <v>162</v>
      </c>
      <c r="AU343" s="191" t="s">
        <v>86</v>
      </c>
      <c r="AY343" s="18" t="s">
        <v>159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18" t="s">
        <v>84</v>
      </c>
      <c r="BK343" s="192">
        <f>ROUND(I343*H343,2)</f>
        <v>0</v>
      </c>
      <c r="BL343" s="18" t="s">
        <v>293</v>
      </c>
      <c r="BM343" s="191" t="s">
        <v>551</v>
      </c>
    </row>
    <row r="344" spans="1:65" s="2" customFormat="1" ht="11.25">
      <c r="A344" s="35"/>
      <c r="B344" s="36"/>
      <c r="C344" s="37"/>
      <c r="D344" s="193" t="s">
        <v>169</v>
      </c>
      <c r="E344" s="37"/>
      <c r="F344" s="194" t="s">
        <v>552</v>
      </c>
      <c r="G344" s="37"/>
      <c r="H344" s="37"/>
      <c r="I344" s="195"/>
      <c r="J344" s="37"/>
      <c r="K344" s="37"/>
      <c r="L344" s="40"/>
      <c r="M344" s="196"/>
      <c r="N344" s="197"/>
      <c r="O344" s="65"/>
      <c r="P344" s="65"/>
      <c r="Q344" s="65"/>
      <c r="R344" s="65"/>
      <c r="S344" s="65"/>
      <c r="T344" s="66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169</v>
      </c>
      <c r="AU344" s="18" t="s">
        <v>86</v>
      </c>
    </row>
    <row r="345" spans="1:65" s="2" customFormat="1" ht="24.2" customHeight="1">
      <c r="A345" s="35"/>
      <c r="B345" s="36"/>
      <c r="C345" s="180" t="s">
        <v>553</v>
      </c>
      <c r="D345" s="180" t="s">
        <v>162</v>
      </c>
      <c r="E345" s="181" t="s">
        <v>554</v>
      </c>
      <c r="F345" s="182" t="s">
        <v>555</v>
      </c>
      <c r="G345" s="183" t="s">
        <v>165</v>
      </c>
      <c r="H345" s="184">
        <v>404.142</v>
      </c>
      <c r="I345" s="185"/>
      <c r="J345" s="186">
        <f>ROUND(I345*H345,2)</f>
        <v>0</v>
      </c>
      <c r="K345" s="182" t="s">
        <v>166</v>
      </c>
      <c r="L345" s="40"/>
      <c r="M345" s="187" t="s">
        <v>19</v>
      </c>
      <c r="N345" s="188" t="s">
        <v>47</v>
      </c>
      <c r="O345" s="65"/>
      <c r="P345" s="189">
        <f>O345*H345</f>
        <v>0</v>
      </c>
      <c r="Q345" s="189">
        <v>2.5999999999999998E-4</v>
      </c>
      <c r="R345" s="189">
        <f>Q345*H345</f>
        <v>0.10507691999999999</v>
      </c>
      <c r="S345" s="189">
        <v>0</v>
      </c>
      <c r="T345" s="190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1" t="s">
        <v>293</v>
      </c>
      <c r="AT345" s="191" t="s">
        <v>162</v>
      </c>
      <c r="AU345" s="191" t="s">
        <v>86</v>
      </c>
      <c r="AY345" s="18" t="s">
        <v>159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8" t="s">
        <v>84</v>
      </c>
      <c r="BK345" s="192">
        <f>ROUND(I345*H345,2)</f>
        <v>0</v>
      </c>
      <c r="BL345" s="18" t="s">
        <v>293</v>
      </c>
      <c r="BM345" s="191" t="s">
        <v>556</v>
      </c>
    </row>
    <row r="346" spans="1:65" s="2" customFormat="1" ht="11.25">
      <c r="A346" s="35"/>
      <c r="B346" s="36"/>
      <c r="C346" s="37"/>
      <c r="D346" s="193" t="s">
        <v>169</v>
      </c>
      <c r="E346" s="37"/>
      <c r="F346" s="194" t="s">
        <v>557</v>
      </c>
      <c r="G346" s="37"/>
      <c r="H346" s="37"/>
      <c r="I346" s="195"/>
      <c r="J346" s="37"/>
      <c r="K346" s="37"/>
      <c r="L346" s="40"/>
      <c r="M346" s="196"/>
      <c r="N346" s="197"/>
      <c r="O346" s="65"/>
      <c r="P346" s="65"/>
      <c r="Q346" s="65"/>
      <c r="R346" s="65"/>
      <c r="S346" s="65"/>
      <c r="T346" s="66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169</v>
      </c>
      <c r="AU346" s="18" t="s">
        <v>86</v>
      </c>
    </row>
    <row r="347" spans="1:65" s="13" customFormat="1" ht="11.25">
      <c r="B347" s="198"/>
      <c r="C347" s="199"/>
      <c r="D347" s="200" t="s">
        <v>171</v>
      </c>
      <c r="E347" s="201" t="s">
        <v>19</v>
      </c>
      <c r="F347" s="202" t="s">
        <v>541</v>
      </c>
      <c r="G347" s="199"/>
      <c r="H347" s="201" t="s">
        <v>19</v>
      </c>
      <c r="I347" s="203"/>
      <c r="J347" s="199"/>
      <c r="K347" s="199"/>
      <c r="L347" s="204"/>
      <c r="M347" s="205"/>
      <c r="N347" s="206"/>
      <c r="O347" s="206"/>
      <c r="P347" s="206"/>
      <c r="Q347" s="206"/>
      <c r="R347" s="206"/>
      <c r="S347" s="206"/>
      <c r="T347" s="207"/>
      <c r="AT347" s="208" t="s">
        <v>171</v>
      </c>
      <c r="AU347" s="208" t="s">
        <v>86</v>
      </c>
      <c r="AV347" s="13" t="s">
        <v>84</v>
      </c>
      <c r="AW347" s="13" t="s">
        <v>37</v>
      </c>
      <c r="AX347" s="13" t="s">
        <v>76</v>
      </c>
      <c r="AY347" s="208" t="s">
        <v>159</v>
      </c>
    </row>
    <row r="348" spans="1:65" s="14" customFormat="1" ht="11.25">
      <c r="B348" s="209"/>
      <c r="C348" s="210"/>
      <c r="D348" s="200" t="s">
        <v>171</v>
      </c>
      <c r="E348" s="211" t="s">
        <v>19</v>
      </c>
      <c r="F348" s="212" t="s">
        <v>118</v>
      </c>
      <c r="G348" s="210"/>
      <c r="H348" s="213">
        <v>280.50200000000001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171</v>
      </c>
      <c r="AU348" s="219" t="s">
        <v>86</v>
      </c>
      <c r="AV348" s="14" t="s">
        <v>86</v>
      </c>
      <c r="AW348" s="14" t="s">
        <v>37</v>
      </c>
      <c r="AX348" s="14" t="s">
        <v>76</v>
      </c>
      <c r="AY348" s="219" t="s">
        <v>159</v>
      </c>
    </row>
    <row r="349" spans="1:65" s="14" customFormat="1" ht="11.25">
      <c r="B349" s="209"/>
      <c r="C349" s="210"/>
      <c r="D349" s="200" t="s">
        <v>171</v>
      </c>
      <c r="E349" s="211" t="s">
        <v>19</v>
      </c>
      <c r="F349" s="212" t="s">
        <v>120</v>
      </c>
      <c r="G349" s="210"/>
      <c r="H349" s="213">
        <v>123.64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171</v>
      </c>
      <c r="AU349" s="219" t="s">
        <v>86</v>
      </c>
      <c r="AV349" s="14" t="s">
        <v>86</v>
      </c>
      <c r="AW349" s="14" t="s">
        <v>37</v>
      </c>
      <c r="AX349" s="14" t="s">
        <v>76</v>
      </c>
      <c r="AY349" s="219" t="s">
        <v>159</v>
      </c>
    </row>
    <row r="350" spans="1:65" s="15" customFormat="1" ht="11.25">
      <c r="B350" s="220"/>
      <c r="C350" s="221"/>
      <c r="D350" s="200" t="s">
        <v>171</v>
      </c>
      <c r="E350" s="222" t="s">
        <v>19</v>
      </c>
      <c r="F350" s="223" t="s">
        <v>178</v>
      </c>
      <c r="G350" s="221"/>
      <c r="H350" s="224">
        <v>404.142</v>
      </c>
      <c r="I350" s="225"/>
      <c r="J350" s="221"/>
      <c r="K350" s="221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171</v>
      </c>
      <c r="AU350" s="230" t="s">
        <v>86</v>
      </c>
      <c r="AV350" s="15" t="s">
        <v>167</v>
      </c>
      <c r="AW350" s="15" t="s">
        <v>37</v>
      </c>
      <c r="AX350" s="15" t="s">
        <v>84</v>
      </c>
      <c r="AY350" s="230" t="s">
        <v>159</v>
      </c>
    </row>
    <row r="351" spans="1:65" s="12" customFormat="1" ht="25.9" customHeight="1">
      <c r="B351" s="164"/>
      <c r="C351" s="165"/>
      <c r="D351" s="166" t="s">
        <v>75</v>
      </c>
      <c r="E351" s="167" t="s">
        <v>558</v>
      </c>
      <c r="F351" s="167" t="s">
        <v>559</v>
      </c>
      <c r="G351" s="165"/>
      <c r="H351" s="165"/>
      <c r="I351" s="168"/>
      <c r="J351" s="169">
        <f>BK351</f>
        <v>0</v>
      </c>
      <c r="K351" s="165"/>
      <c r="L351" s="170"/>
      <c r="M351" s="171"/>
      <c r="N351" s="172"/>
      <c r="O351" s="172"/>
      <c r="P351" s="173">
        <f>P352</f>
        <v>0</v>
      </c>
      <c r="Q351" s="172"/>
      <c r="R351" s="173">
        <f>R352</f>
        <v>0</v>
      </c>
      <c r="S351" s="172"/>
      <c r="T351" s="174">
        <f>T352</f>
        <v>0</v>
      </c>
      <c r="AR351" s="175" t="s">
        <v>167</v>
      </c>
      <c r="AT351" s="176" t="s">
        <v>75</v>
      </c>
      <c r="AU351" s="176" t="s">
        <v>76</v>
      </c>
      <c r="AY351" s="175" t="s">
        <v>159</v>
      </c>
      <c r="BK351" s="177">
        <f>BK352</f>
        <v>0</v>
      </c>
    </row>
    <row r="352" spans="1:65" s="2" customFormat="1" ht="16.5" customHeight="1">
      <c r="A352" s="35"/>
      <c r="B352" s="36"/>
      <c r="C352" s="180" t="s">
        <v>560</v>
      </c>
      <c r="D352" s="180" t="s">
        <v>162</v>
      </c>
      <c r="E352" s="181" t="s">
        <v>561</v>
      </c>
      <c r="F352" s="182" t="s">
        <v>562</v>
      </c>
      <c r="G352" s="183" t="s">
        <v>482</v>
      </c>
      <c r="H352" s="184">
        <v>1</v>
      </c>
      <c r="I352" s="185"/>
      <c r="J352" s="186">
        <f>ROUND(I352*H352,2)</f>
        <v>0</v>
      </c>
      <c r="K352" s="182" t="s">
        <v>279</v>
      </c>
      <c r="L352" s="40"/>
      <c r="M352" s="242" t="s">
        <v>19</v>
      </c>
      <c r="N352" s="243" t="s">
        <v>47</v>
      </c>
      <c r="O352" s="244"/>
      <c r="P352" s="245">
        <f>O352*H352</f>
        <v>0</v>
      </c>
      <c r="Q352" s="245">
        <v>0</v>
      </c>
      <c r="R352" s="245">
        <f>Q352*H352</f>
        <v>0</v>
      </c>
      <c r="S352" s="245">
        <v>0</v>
      </c>
      <c r="T352" s="24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1" t="s">
        <v>563</v>
      </c>
      <c r="AT352" s="191" t="s">
        <v>162</v>
      </c>
      <c r="AU352" s="191" t="s">
        <v>84</v>
      </c>
      <c r="AY352" s="18" t="s">
        <v>159</v>
      </c>
      <c r="BE352" s="192">
        <f>IF(N352="základní",J352,0)</f>
        <v>0</v>
      </c>
      <c r="BF352" s="192">
        <f>IF(N352="snížená",J352,0)</f>
        <v>0</v>
      </c>
      <c r="BG352" s="192">
        <f>IF(N352="zákl. přenesená",J352,0)</f>
        <v>0</v>
      </c>
      <c r="BH352" s="192">
        <f>IF(N352="sníž. přenesená",J352,0)</f>
        <v>0</v>
      </c>
      <c r="BI352" s="192">
        <f>IF(N352="nulová",J352,0)</f>
        <v>0</v>
      </c>
      <c r="BJ352" s="18" t="s">
        <v>84</v>
      </c>
      <c r="BK352" s="192">
        <f>ROUND(I352*H352,2)</f>
        <v>0</v>
      </c>
      <c r="BL352" s="18" t="s">
        <v>563</v>
      </c>
      <c r="BM352" s="191" t="s">
        <v>564</v>
      </c>
    </row>
    <row r="353" spans="1:31" s="2" customFormat="1" ht="6.95" customHeight="1">
      <c r="A353" s="35"/>
      <c r="B353" s="48"/>
      <c r="C353" s="49"/>
      <c r="D353" s="49"/>
      <c r="E353" s="49"/>
      <c r="F353" s="49"/>
      <c r="G353" s="49"/>
      <c r="H353" s="49"/>
      <c r="I353" s="49"/>
      <c r="J353" s="49"/>
      <c r="K353" s="49"/>
      <c r="L353" s="40"/>
      <c r="M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</sheetData>
  <sheetProtection algorithmName="SHA-512" hashValue="qJXSBGxlv7hdke+xMNqf0RbWJYDAse3htzTQmoTYj7+/T1AI6p8oe4mS5xZ7sh1Yud6k13MrF5HCHFzwhO8DAA==" saltValue="cfdfxZkhwPo9g4IETm+5GxQmxTutvw8lp4NWFIf58kycWGkwfmuRMlCVgIlpvOtpfIVADqWB45lTtXdZXGekAQ==" spinCount="100000" sheet="1" objects="1" scenarios="1" formatColumns="0" formatRows="0" autoFilter="0"/>
  <autoFilter ref="C89:K352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/>
    <hyperlink ref="F103" r:id="rId2"/>
    <hyperlink ref="F108" r:id="rId3"/>
    <hyperlink ref="F113" r:id="rId4"/>
    <hyperlink ref="F120" r:id="rId5"/>
    <hyperlink ref="F125" r:id="rId6"/>
    <hyperlink ref="F130" r:id="rId7"/>
    <hyperlink ref="F135" r:id="rId8"/>
    <hyperlink ref="F140" r:id="rId9"/>
    <hyperlink ref="F147" r:id="rId10"/>
    <hyperlink ref="F153" r:id="rId11"/>
    <hyperlink ref="F165" r:id="rId12"/>
    <hyperlink ref="F177" r:id="rId13"/>
    <hyperlink ref="F189" r:id="rId14"/>
    <hyperlink ref="F194" r:id="rId15"/>
    <hyperlink ref="F196" r:id="rId16"/>
    <hyperlink ref="F198" r:id="rId17"/>
    <hyperlink ref="F203" r:id="rId18"/>
    <hyperlink ref="F208" r:id="rId19"/>
    <hyperlink ref="F213" r:id="rId20"/>
    <hyperlink ref="F217" r:id="rId21"/>
    <hyperlink ref="F219" r:id="rId22"/>
    <hyperlink ref="F221" r:id="rId23"/>
    <hyperlink ref="F226" r:id="rId24"/>
    <hyperlink ref="F231" r:id="rId25"/>
    <hyperlink ref="F238" r:id="rId26"/>
    <hyperlink ref="F247" r:id="rId27"/>
    <hyperlink ref="F257" r:id="rId28"/>
    <hyperlink ref="F262" r:id="rId29"/>
    <hyperlink ref="F273" r:id="rId30"/>
    <hyperlink ref="F275" r:id="rId31"/>
    <hyperlink ref="F277" r:id="rId32"/>
    <hyperlink ref="F280" r:id="rId33"/>
    <hyperlink ref="F283" r:id="rId34"/>
    <hyperlink ref="F287" r:id="rId35"/>
    <hyperlink ref="F292" r:id="rId36"/>
    <hyperlink ref="F297" r:id="rId37"/>
    <hyperlink ref="F309" r:id="rId38"/>
    <hyperlink ref="F319" r:id="rId39"/>
    <hyperlink ref="F321" r:id="rId40"/>
    <hyperlink ref="F325" r:id="rId41"/>
    <hyperlink ref="F333" r:id="rId42"/>
    <hyperlink ref="F336" r:id="rId43"/>
    <hyperlink ref="F342" r:id="rId44"/>
    <hyperlink ref="F344" r:id="rId45"/>
    <hyperlink ref="F346" r:id="rId4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89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565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">
        <v>27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28</v>
      </c>
      <c r="F15" s="35"/>
      <c r="G15" s="35"/>
      <c r="H15" s="35"/>
      <c r="I15" s="114" t="s">
        <v>29</v>
      </c>
      <c r="J15" s="104" t="s">
        <v>30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">
        <v>34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35</v>
      </c>
      <c r="F21" s="35"/>
      <c r="G21" s="35"/>
      <c r="H21" s="35"/>
      <c r="I21" s="114" t="s">
        <v>29</v>
      </c>
      <c r="J21" s="104" t="s">
        <v>36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">
        <v>19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39</v>
      </c>
      <c r="F24" s="35"/>
      <c r="G24" s="35"/>
      <c r="H24" s="35"/>
      <c r="I24" s="114" t="s">
        <v>29</v>
      </c>
      <c r="J24" s="104" t="s">
        <v>19</v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ROUND(J82,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ROUND((SUM(BE82:BE118)),  2)</f>
        <v>0</v>
      </c>
      <c r="G33" s="35"/>
      <c r="H33" s="35"/>
      <c r="I33" s="126">
        <v>0.21</v>
      </c>
      <c r="J33" s="125">
        <f>ROUND(((SUM(BE82:BE118))*I33),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ROUND((SUM(BF82:BF118)),  2)</f>
        <v>0</v>
      </c>
      <c r="G34" s="35"/>
      <c r="H34" s="35"/>
      <c r="I34" s="126">
        <v>0.15</v>
      </c>
      <c r="J34" s="125">
        <f>ROUND(((SUM(BF82:BF118))*I34),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ROUND((SUM(BG82:BG118)),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ROUND((SUM(BH82:BH118)),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ROUND((SUM(BI82:BI118)),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D.1.2 - Stavebně mechanická část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J82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139</v>
      </c>
      <c r="E60" s="145"/>
      <c r="F60" s="145"/>
      <c r="G60" s="145"/>
      <c r="H60" s="145"/>
      <c r="I60" s="145"/>
      <c r="J60" s="146">
        <f>J83</f>
        <v>0</v>
      </c>
      <c r="K60" s="143"/>
      <c r="L60" s="147"/>
    </row>
    <row r="61" spans="1:47" s="10" customFormat="1" ht="19.899999999999999" customHeight="1">
      <c r="B61" s="148"/>
      <c r="C61" s="98"/>
      <c r="D61" s="149" t="s">
        <v>140</v>
      </c>
      <c r="E61" s="150"/>
      <c r="F61" s="150"/>
      <c r="G61" s="150"/>
      <c r="H61" s="150"/>
      <c r="I61" s="150"/>
      <c r="J61" s="151">
        <f>J84</f>
        <v>0</v>
      </c>
      <c r="K61" s="98"/>
      <c r="L61" s="152"/>
    </row>
    <row r="62" spans="1:47" s="10" customFormat="1" ht="19.899999999999999" customHeight="1">
      <c r="B62" s="148"/>
      <c r="C62" s="98"/>
      <c r="D62" s="149" t="s">
        <v>141</v>
      </c>
      <c r="E62" s="150"/>
      <c r="F62" s="150"/>
      <c r="G62" s="150"/>
      <c r="H62" s="150"/>
      <c r="I62" s="150"/>
      <c r="J62" s="151">
        <f>J105</f>
        <v>0</v>
      </c>
      <c r="K62" s="98"/>
      <c r="L62" s="152"/>
    </row>
    <row r="63" spans="1:47" s="2" customFormat="1" ht="21.75" customHeight="1">
      <c r="A63" s="35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11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47" s="2" customFormat="1" ht="6.95" customHeight="1">
      <c r="A64" s="35"/>
      <c r="B64" s="48"/>
      <c r="C64" s="49"/>
      <c r="D64" s="49"/>
      <c r="E64" s="49"/>
      <c r="F64" s="49"/>
      <c r="G64" s="49"/>
      <c r="H64" s="49"/>
      <c r="I64" s="49"/>
      <c r="J64" s="49"/>
      <c r="K64" s="49"/>
      <c r="L64" s="11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8" spans="1:31" s="2" customFormat="1" ht="6.95" customHeight="1">
      <c r="A68" s="35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1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24.95" customHeight="1">
      <c r="A69" s="35"/>
      <c r="B69" s="36"/>
      <c r="C69" s="24" t="s">
        <v>144</v>
      </c>
      <c r="D69" s="37"/>
      <c r="E69" s="37"/>
      <c r="F69" s="37"/>
      <c r="G69" s="37"/>
      <c r="H69" s="37"/>
      <c r="I69" s="37"/>
      <c r="J69" s="37"/>
      <c r="K69" s="37"/>
      <c r="L69" s="11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6.9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12" customHeight="1">
      <c r="A71" s="35"/>
      <c r="B71" s="36"/>
      <c r="C71" s="30" t="s">
        <v>16</v>
      </c>
      <c r="D71" s="37"/>
      <c r="E71" s="37"/>
      <c r="F71" s="37"/>
      <c r="G71" s="37"/>
      <c r="H71" s="37"/>
      <c r="I71" s="37"/>
      <c r="J71" s="37"/>
      <c r="K71" s="37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6.25" customHeight="1">
      <c r="A72" s="35"/>
      <c r="B72" s="36"/>
      <c r="C72" s="37"/>
      <c r="D72" s="37"/>
      <c r="E72" s="396" t="str">
        <f>E7</f>
        <v>Vybudování záložní serverovny v areálu BKOM Masná – Porážka pro zálohu IS BKOM a systémů v majetku SMB  ve správě BKOM</v>
      </c>
      <c r="F72" s="397"/>
      <c r="G72" s="397"/>
      <c r="H72" s="397"/>
      <c r="I72" s="37"/>
      <c r="J72" s="37"/>
      <c r="K72" s="37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127</v>
      </c>
      <c r="D73" s="37"/>
      <c r="E73" s="37"/>
      <c r="F73" s="37"/>
      <c r="G73" s="37"/>
      <c r="H73" s="37"/>
      <c r="I73" s="37"/>
      <c r="J73" s="37"/>
      <c r="K73" s="37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50" t="str">
        <f>E9</f>
        <v>D.1.2 - Stavebně mechanická část</v>
      </c>
      <c r="F74" s="398"/>
      <c r="G74" s="398"/>
      <c r="H74" s="398"/>
      <c r="I74" s="37"/>
      <c r="J74" s="37"/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21</v>
      </c>
      <c r="D76" s="37"/>
      <c r="E76" s="37"/>
      <c r="F76" s="28" t="str">
        <f>F12</f>
        <v xml:space="preserve"> </v>
      </c>
      <c r="G76" s="37"/>
      <c r="H76" s="37"/>
      <c r="I76" s="30" t="s">
        <v>23</v>
      </c>
      <c r="J76" s="60" t="str">
        <f>IF(J12="","",J12)</f>
        <v>24. 8. 2022</v>
      </c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5.2" customHeight="1">
      <c r="A78" s="35"/>
      <c r="B78" s="36"/>
      <c r="C78" s="30" t="s">
        <v>25</v>
      </c>
      <c r="D78" s="37"/>
      <c r="E78" s="37"/>
      <c r="F78" s="28" t="str">
        <f>E15</f>
        <v>Brněnské komunikace a.s.</v>
      </c>
      <c r="G78" s="37"/>
      <c r="H78" s="37"/>
      <c r="I78" s="30" t="s">
        <v>33</v>
      </c>
      <c r="J78" s="33" t="str">
        <f>E21</f>
        <v>Cube project s.r.o.</v>
      </c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5.2" customHeight="1">
      <c r="A79" s="35"/>
      <c r="B79" s="36"/>
      <c r="C79" s="30" t="s">
        <v>31</v>
      </c>
      <c r="D79" s="37"/>
      <c r="E79" s="37"/>
      <c r="F79" s="28" t="str">
        <f>IF(E18="","",E18)</f>
        <v>Vyplň údaj</v>
      </c>
      <c r="G79" s="37"/>
      <c r="H79" s="37"/>
      <c r="I79" s="30" t="s">
        <v>38</v>
      </c>
      <c r="J79" s="33" t="str">
        <f>E24</f>
        <v>Ing. Vojtěch Biolek</v>
      </c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0.3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11" customFormat="1" ht="29.25" customHeight="1">
      <c r="A81" s="153"/>
      <c r="B81" s="154"/>
      <c r="C81" s="155" t="s">
        <v>145</v>
      </c>
      <c r="D81" s="156" t="s">
        <v>61</v>
      </c>
      <c r="E81" s="156" t="s">
        <v>57</v>
      </c>
      <c r="F81" s="156" t="s">
        <v>58</v>
      </c>
      <c r="G81" s="156" t="s">
        <v>146</v>
      </c>
      <c r="H81" s="156" t="s">
        <v>147</v>
      </c>
      <c r="I81" s="156" t="s">
        <v>148</v>
      </c>
      <c r="J81" s="156" t="s">
        <v>131</v>
      </c>
      <c r="K81" s="157" t="s">
        <v>149</v>
      </c>
      <c r="L81" s="158"/>
      <c r="M81" s="69" t="s">
        <v>19</v>
      </c>
      <c r="N81" s="70" t="s">
        <v>46</v>
      </c>
      <c r="O81" s="70" t="s">
        <v>150</v>
      </c>
      <c r="P81" s="70" t="s">
        <v>151</v>
      </c>
      <c r="Q81" s="70" t="s">
        <v>152</v>
      </c>
      <c r="R81" s="70" t="s">
        <v>153</v>
      </c>
      <c r="S81" s="70" t="s">
        <v>154</v>
      </c>
      <c r="T81" s="71" t="s">
        <v>155</v>
      </c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</row>
    <row r="82" spans="1:65" s="2" customFormat="1" ht="22.9" customHeight="1">
      <c r="A82" s="35"/>
      <c r="B82" s="36"/>
      <c r="C82" s="76" t="s">
        <v>156</v>
      </c>
      <c r="D82" s="37"/>
      <c r="E82" s="37"/>
      <c r="F82" s="37"/>
      <c r="G82" s="37"/>
      <c r="H82" s="37"/>
      <c r="I82" s="37"/>
      <c r="J82" s="159">
        <f>BK82</f>
        <v>0</v>
      </c>
      <c r="K82" s="37"/>
      <c r="L82" s="40"/>
      <c r="M82" s="72"/>
      <c r="N82" s="160"/>
      <c r="O82" s="73"/>
      <c r="P82" s="161">
        <f>P83</f>
        <v>0</v>
      </c>
      <c r="Q82" s="73"/>
      <c r="R82" s="161">
        <f>R83</f>
        <v>1.2606292299999999</v>
      </c>
      <c r="S82" s="73"/>
      <c r="T82" s="162">
        <f>T83</f>
        <v>0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T82" s="18" t="s">
        <v>75</v>
      </c>
      <c r="AU82" s="18" t="s">
        <v>132</v>
      </c>
      <c r="BK82" s="163">
        <f>BK83</f>
        <v>0</v>
      </c>
    </row>
    <row r="83" spans="1:65" s="12" customFormat="1" ht="25.9" customHeight="1">
      <c r="B83" s="164"/>
      <c r="C83" s="165"/>
      <c r="D83" s="166" t="s">
        <v>75</v>
      </c>
      <c r="E83" s="167" t="s">
        <v>437</v>
      </c>
      <c r="F83" s="167" t="s">
        <v>438</v>
      </c>
      <c r="G83" s="165"/>
      <c r="H83" s="165"/>
      <c r="I83" s="168"/>
      <c r="J83" s="169">
        <f>BK83</f>
        <v>0</v>
      </c>
      <c r="K83" s="165"/>
      <c r="L83" s="170"/>
      <c r="M83" s="171"/>
      <c r="N83" s="172"/>
      <c r="O83" s="172"/>
      <c r="P83" s="173">
        <f>P84+P105</f>
        <v>0</v>
      </c>
      <c r="Q83" s="172"/>
      <c r="R83" s="173">
        <f>R84+R105</f>
        <v>1.2606292299999999</v>
      </c>
      <c r="S83" s="172"/>
      <c r="T83" s="174">
        <f>T84+T105</f>
        <v>0</v>
      </c>
      <c r="AR83" s="175" t="s">
        <v>86</v>
      </c>
      <c r="AT83" s="176" t="s">
        <v>75</v>
      </c>
      <c r="AU83" s="176" t="s">
        <v>76</v>
      </c>
      <c r="AY83" s="175" t="s">
        <v>159</v>
      </c>
      <c r="BK83" s="177">
        <f>BK84+BK105</f>
        <v>0</v>
      </c>
    </row>
    <row r="84" spans="1:65" s="12" customFormat="1" ht="22.9" customHeight="1">
      <c r="B84" s="164"/>
      <c r="C84" s="165"/>
      <c r="D84" s="166" t="s">
        <v>75</v>
      </c>
      <c r="E84" s="178" t="s">
        <v>439</v>
      </c>
      <c r="F84" s="178" t="s">
        <v>440</v>
      </c>
      <c r="G84" s="165"/>
      <c r="H84" s="165"/>
      <c r="I84" s="168"/>
      <c r="J84" s="179">
        <f>BK84</f>
        <v>0</v>
      </c>
      <c r="K84" s="165"/>
      <c r="L84" s="170"/>
      <c r="M84" s="171"/>
      <c r="N84" s="172"/>
      <c r="O84" s="172"/>
      <c r="P84" s="173">
        <f>SUM(P85:P104)</f>
        <v>0</v>
      </c>
      <c r="Q84" s="172"/>
      <c r="R84" s="173">
        <f>SUM(R85:R104)</f>
        <v>1.2482457</v>
      </c>
      <c r="S84" s="172"/>
      <c r="T84" s="174">
        <f>SUM(T85:T104)</f>
        <v>0</v>
      </c>
      <c r="AR84" s="175" t="s">
        <v>86</v>
      </c>
      <c r="AT84" s="176" t="s">
        <v>75</v>
      </c>
      <c r="AU84" s="176" t="s">
        <v>84</v>
      </c>
      <c r="AY84" s="175" t="s">
        <v>159</v>
      </c>
      <c r="BK84" s="177">
        <f>SUM(BK85:BK104)</f>
        <v>0</v>
      </c>
    </row>
    <row r="85" spans="1:65" s="2" customFormat="1" ht="16.5" customHeight="1">
      <c r="A85" s="35"/>
      <c r="B85" s="36"/>
      <c r="C85" s="180" t="s">
        <v>84</v>
      </c>
      <c r="D85" s="180" t="s">
        <v>162</v>
      </c>
      <c r="E85" s="181" t="s">
        <v>566</v>
      </c>
      <c r="F85" s="182" t="s">
        <v>567</v>
      </c>
      <c r="G85" s="183" t="s">
        <v>568</v>
      </c>
      <c r="H85" s="184">
        <v>1084.914</v>
      </c>
      <c r="I85" s="185"/>
      <c r="J85" s="186">
        <f>ROUND(I85*H85,2)</f>
        <v>0</v>
      </c>
      <c r="K85" s="182" t="s">
        <v>279</v>
      </c>
      <c r="L85" s="40"/>
      <c r="M85" s="187" t="s">
        <v>19</v>
      </c>
      <c r="N85" s="188" t="s">
        <v>47</v>
      </c>
      <c r="O85" s="65"/>
      <c r="P85" s="189">
        <f>O85*H85</f>
        <v>0</v>
      </c>
      <c r="Q85" s="189">
        <v>5.0000000000000002E-5</v>
      </c>
      <c r="R85" s="189">
        <f>Q85*H85</f>
        <v>5.4245700000000001E-2</v>
      </c>
      <c r="S85" s="189">
        <v>0</v>
      </c>
      <c r="T85" s="190">
        <f>S85*H85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R85" s="191" t="s">
        <v>293</v>
      </c>
      <c r="AT85" s="191" t="s">
        <v>162</v>
      </c>
      <c r="AU85" s="191" t="s">
        <v>86</v>
      </c>
      <c r="AY85" s="18" t="s">
        <v>159</v>
      </c>
      <c r="BE85" s="192">
        <f>IF(N85="základní",J85,0)</f>
        <v>0</v>
      </c>
      <c r="BF85" s="192">
        <f>IF(N85="snížená",J85,0)</f>
        <v>0</v>
      </c>
      <c r="BG85" s="192">
        <f>IF(N85="zákl. přenesená",J85,0)</f>
        <v>0</v>
      </c>
      <c r="BH85" s="192">
        <f>IF(N85="sníž. přenesená",J85,0)</f>
        <v>0</v>
      </c>
      <c r="BI85" s="192">
        <f>IF(N85="nulová",J85,0)</f>
        <v>0</v>
      </c>
      <c r="BJ85" s="18" t="s">
        <v>84</v>
      </c>
      <c r="BK85" s="192">
        <f>ROUND(I85*H85,2)</f>
        <v>0</v>
      </c>
      <c r="BL85" s="18" t="s">
        <v>293</v>
      </c>
      <c r="BM85" s="191" t="s">
        <v>569</v>
      </c>
    </row>
    <row r="86" spans="1:65" s="2" customFormat="1" ht="16.5" customHeight="1">
      <c r="A86" s="35"/>
      <c r="B86" s="36"/>
      <c r="C86" s="232" t="s">
        <v>86</v>
      </c>
      <c r="D86" s="232" t="s">
        <v>460</v>
      </c>
      <c r="E86" s="233" t="s">
        <v>570</v>
      </c>
      <c r="F86" s="234" t="s">
        <v>571</v>
      </c>
      <c r="G86" s="235" t="s">
        <v>313</v>
      </c>
      <c r="H86" s="236">
        <v>0.86599999999999999</v>
      </c>
      <c r="I86" s="237"/>
      <c r="J86" s="238">
        <f>ROUND(I86*H86,2)</f>
        <v>0</v>
      </c>
      <c r="K86" s="234" t="s">
        <v>166</v>
      </c>
      <c r="L86" s="239"/>
      <c r="M86" s="240" t="s">
        <v>19</v>
      </c>
      <c r="N86" s="241" t="s">
        <v>47</v>
      </c>
      <c r="O86" s="65"/>
      <c r="P86" s="189">
        <f>O86*H86</f>
        <v>0</v>
      </c>
      <c r="Q86" s="189">
        <v>1</v>
      </c>
      <c r="R86" s="189">
        <f>Q86*H86</f>
        <v>0.86599999999999999</v>
      </c>
      <c r="S86" s="189">
        <v>0</v>
      </c>
      <c r="T86" s="190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191" t="s">
        <v>409</v>
      </c>
      <c r="AT86" s="191" t="s">
        <v>460</v>
      </c>
      <c r="AU86" s="191" t="s">
        <v>86</v>
      </c>
      <c r="AY86" s="18" t="s">
        <v>159</v>
      </c>
      <c r="BE86" s="192">
        <f>IF(N86="základní",J86,0)</f>
        <v>0</v>
      </c>
      <c r="BF86" s="192">
        <f>IF(N86="snížená",J86,0)</f>
        <v>0</v>
      </c>
      <c r="BG86" s="192">
        <f>IF(N86="zákl. přenesená",J86,0)</f>
        <v>0</v>
      </c>
      <c r="BH86" s="192">
        <f>IF(N86="sníž. přenesená",J86,0)</f>
        <v>0</v>
      </c>
      <c r="BI86" s="192">
        <f>IF(N86="nulová",J86,0)</f>
        <v>0</v>
      </c>
      <c r="BJ86" s="18" t="s">
        <v>84</v>
      </c>
      <c r="BK86" s="192">
        <f>ROUND(I86*H86,2)</f>
        <v>0</v>
      </c>
      <c r="BL86" s="18" t="s">
        <v>293</v>
      </c>
      <c r="BM86" s="191" t="s">
        <v>572</v>
      </c>
    </row>
    <row r="87" spans="1:65" s="13" customFormat="1" ht="11.25">
      <c r="B87" s="198"/>
      <c r="C87" s="199"/>
      <c r="D87" s="200" t="s">
        <v>171</v>
      </c>
      <c r="E87" s="201" t="s">
        <v>19</v>
      </c>
      <c r="F87" s="202" t="s">
        <v>573</v>
      </c>
      <c r="G87" s="199"/>
      <c r="H87" s="201" t="s">
        <v>19</v>
      </c>
      <c r="I87" s="203"/>
      <c r="J87" s="199"/>
      <c r="K87" s="199"/>
      <c r="L87" s="204"/>
      <c r="M87" s="205"/>
      <c r="N87" s="206"/>
      <c r="O87" s="206"/>
      <c r="P87" s="206"/>
      <c r="Q87" s="206"/>
      <c r="R87" s="206"/>
      <c r="S87" s="206"/>
      <c r="T87" s="207"/>
      <c r="AT87" s="208" t="s">
        <v>171</v>
      </c>
      <c r="AU87" s="208" t="s">
        <v>86</v>
      </c>
      <c r="AV87" s="13" t="s">
        <v>84</v>
      </c>
      <c r="AW87" s="13" t="s">
        <v>37</v>
      </c>
      <c r="AX87" s="13" t="s">
        <v>76</v>
      </c>
      <c r="AY87" s="208" t="s">
        <v>159</v>
      </c>
    </row>
    <row r="88" spans="1:65" s="14" customFormat="1" ht="11.25">
      <c r="B88" s="209"/>
      <c r="C88" s="210"/>
      <c r="D88" s="200" t="s">
        <v>171</v>
      </c>
      <c r="E88" s="211" t="s">
        <v>19</v>
      </c>
      <c r="F88" s="212" t="s">
        <v>574</v>
      </c>
      <c r="G88" s="210"/>
      <c r="H88" s="213">
        <v>786.96799999999996</v>
      </c>
      <c r="I88" s="214"/>
      <c r="J88" s="210"/>
      <c r="K88" s="210"/>
      <c r="L88" s="215"/>
      <c r="M88" s="216"/>
      <c r="N88" s="217"/>
      <c r="O88" s="217"/>
      <c r="P88" s="217"/>
      <c r="Q88" s="217"/>
      <c r="R88" s="217"/>
      <c r="S88" s="217"/>
      <c r="T88" s="218"/>
      <c r="AT88" s="219" t="s">
        <v>171</v>
      </c>
      <c r="AU88" s="219" t="s">
        <v>86</v>
      </c>
      <c r="AV88" s="14" t="s">
        <v>86</v>
      </c>
      <c r="AW88" s="14" t="s">
        <v>37</v>
      </c>
      <c r="AX88" s="14" t="s">
        <v>76</v>
      </c>
      <c r="AY88" s="219" t="s">
        <v>159</v>
      </c>
    </row>
    <row r="89" spans="1:65" s="15" customFormat="1" ht="11.25">
      <c r="B89" s="220"/>
      <c r="C89" s="221"/>
      <c r="D89" s="200" t="s">
        <v>171</v>
      </c>
      <c r="E89" s="222" t="s">
        <v>19</v>
      </c>
      <c r="F89" s="223" t="s">
        <v>178</v>
      </c>
      <c r="G89" s="221"/>
      <c r="H89" s="224">
        <v>786.96799999999996</v>
      </c>
      <c r="I89" s="225"/>
      <c r="J89" s="221"/>
      <c r="K89" s="221"/>
      <c r="L89" s="226"/>
      <c r="M89" s="227"/>
      <c r="N89" s="228"/>
      <c r="O89" s="228"/>
      <c r="P89" s="228"/>
      <c r="Q89" s="228"/>
      <c r="R89" s="228"/>
      <c r="S89" s="228"/>
      <c r="T89" s="229"/>
      <c r="AT89" s="230" t="s">
        <v>171</v>
      </c>
      <c r="AU89" s="230" t="s">
        <v>86</v>
      </c>
      <c r="AV89" s="15" t="s">
        <v>167</v>
      </c>
      <c r="AW89" s="15" t="s">
        <v>37</v>
      </c>
      <c r="AX89" s="15" t="s">
        <v>84</v>
      </c>
      <c r="AY89" s="230" t="s">
        <v>159</v>
      </c>
    </row>
    <row r="90" spans="1:65" s="14" customFormat="1" ht="11.25">
      <c r="B90" s="209"/>
      <c r="C90" s="210"/>
      <c r="D90" s="200" t="s">
        <v>171</v>
      </c>
      <c r="E90" s="210"/>
      <c r="F90" s="212" t="s">
        <v>575</v>
      </c>
      <c r="G90" s="210"/>
      <c r="H90" s="213">
        <v>0.86599999999999999</v>
      </c>
      <c r="I90" s="214"/>
      <c r="J90" s="210"/>
      <c r="K90" s="210"/>
      <c r="L90" s="215"/>
      <c r="M90" s="216"/>
      <c r="N90" s="217"/>
      <c r="O90" s="217"/>
      <c r="P90" s="217"/>
      <c r="Q90" s="217"/>
      <c r="R90" s="217"/>
      <c r="S90" s="217"/>
      <c r="T90" s="218"/>
      <c r="AT90" s="219" t="s">
        <v>171</v>
      </c>
      <c r="AU90" s="219" t="s">
        <v>86</v>
      </c>
      <c r="AV90" s="14" t="s">
        <v>86</v>
      </c>
      <c r="AW90" s="14" t="s">
        <v>4</v>
      </c>
      <c r="AX90" s="14" t="s">
        <v>84</v>
      </c>
      <c r="AY90" s="219" t="s">
        <v>159</v>
      </c>
    </row>
    <row r="91" spans="1:65" s="2" customFormat="1" ht="16.5" customHeight="1">
      <c r="A91" s="35"/>
      <c r="B91" s="36"/>
      <c r="C91" s="232" t="s">
        <v>160</v>
      </c>
      <c r="D91" s="232" t="s">
        <v>460</v>
      </c>
      <c r="E91" s="233" t="s">
        <v>576</v>
      </c>
      <c r="F91" s="234" t="s">
        <v>577</v>
      </c>
      <c r="G91" s="235" t="s">
        <v>313</v>
      </c>
      <c r="H91" s="236">
        <v>9.5000000000000001E-2</v>
      </c>
      <c r="I91" s="237"/>
      <c r="J91" s="238">
        <f>ROUND(I91*H91,2)</f>
        <v>0</v>
      </c>
      <c r="K91" s="234" t="s">
        <v>166</v>
      </c>
      <c r="L91" s="239"/>
      <c r="M91" s="240" t="s">
        <v>19</v>
      </c>
      <c r="N91" s="241" t="s">
        <v>47</v>
      </c>
      <c r="O91" s="65"/>
      <c r="P91" s="189">
        <f>O91*H91</f>
        <v>0</v>
      </c>
      <c r="Q91" s="189">
        <v>1</v>
      </c>
      <c r="R91" s="189">
        <f>Q91*H91</f>
        <v>9.5000000000000001E-2</v>
      </c>
      <c r="S91" s="189">
        <v>0</v>
      </c>
      <c r="T91" s="190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1" t="s">
        <v>409</v>
      </c>
      <c r="AT91" s="191" t="s">
        <v>460</v>
      </c>
      <c r="AU91" s="191" t="s">
        <v>86</v>
      </c>
      <c r="AY91" s="18" t="s">
        <v>159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8" t="s">
        <v>84</v>
      </c>
      <c r="BK91" s="192">
        <f>ROUND(I91*H91,2)</f>
        <v>0</v>
      </c>
      <c r="BL91" s="18" t="s">
        <v>293</v>
      </c>
      <c r="BM91" s="191" t="s">
        <v>578</v>
      </c>
    </row>
    <row r="92" spans="1:65" s="13" customFormat="1" ht="11.25">
      <c r="B92" s="198"/>
      <c r="C92" s="199"/>
      <c r="D92" s="200" t="s">
        <v>171</v>
      </c>
      <c r="E92" s="201" t="s">
        <v>19</v>
      </c>
      <c r="F92" s="202" t="s">
        <v>579</v>
      </c>
      <c r="G92" s="199"/>
      <c r="H92" s="201" t="s">
        <v>19</v>
      </c>
      <c r="I92" s="203"/>
      <c r="J92" s="199"/>
      <c r="K92" s="199"/>
      <c r="L92" s="204"/>
      <c r="M92" s="205"/>
      <c r="N92" s="206"/>
      <c r="O92" s="206"/>
      <c r="P92" s="206"/>
      <c r="Q92" s="206"/>
      <c r="R92" s="206"/>
      <c r="S92" s="206"/>
      <c r="T92" s="207"/>
      <c r="AT92" s="208" t="s">
        <v>171</v>
      </c>
      <c r="AU92" s="208" t="s">
        <v>86</v>
      </c>
      <c r="AV92" s="13" t="s">
        <v>84</v>
      </c>
      <c r="AW92" s="13" t="s">
        <v>37</v>
      </c>
      <c r="AX92" s="13" t="s">
        <v>76</v>
      </c>
      <c r="AY92" s="208" t="s">
        <v>159</v>
      </c>
    </row>
    <row r="93" spans="1:65" s="14" customFormat="1" ht="11.25">
      <c r="B93" s="209"/>
      <c r="C93" s="210"/>
      <c r="D93" s="200" t="s">
        <v>171</v>
      </c>
      <c r="E93" s="211" t="s">
        <v>19</v>
      </c>
      <c r="F93" s="212" t="s">
        <v>580</v>
      </c>
      <c r="G93" s="210"/>
      <c r="H93" s="213">
        <v>86.085999999999999</v>
      </c>
      <c r="I93" s="214"/>
      <c r="J93" s="210"/>
      <c r="K93" s="210"/>
      <c r="L93" s="215"/>
      <c r="M93" s="216"/>
      <c r="N93" s="217"/>
      <c r="O93" s="217"/>
      <c r="P93" s="217"/>
      <c r="Q93" s="217"/>
      <c r="R93" s="217"/>
      <c r="S93" s="217"/>
      <c r="T93" s="218"/>
      <c r="AT93" s="219" t="s">
        <v>171</v>
      </c>
      <c r="AU93" s="219" t="s">
        <v>86</v>
      </c>
      <c r="AV93" s="14" t="s">
        <v>86</v>
      </c>
      <c r="AW93" s="14" t="s">
        <v>37</v>
      </c>
      <c r="AX93" s="14" t="s">
        <v>76</v>
      </c>
      <c r="AY93" s="219" t="s">
        <v>159</v>
      </c>
    </row>
    <row r="94" spans="1:65" s="15" customFormat="1" ht="11.25">
      <c r="B94" s="220"/>
      <c r="C94" s="221"/>
      <c r="D94" s="200" t="s">
        <v>171</v>
      </c>
      <c r="E94" s="222" t="s">
        <v>19</v>
      </c>
      <c r="F94" s="223" t="s">
        <v>178</v>
      </c>
      <c r="G94" s="221"/>
      <c r="H94" s="224">
        <v>86.085999999999999</v>
      </c>
      <c r="I94" s="225"/>
      <c r="J94" s="221"/>
      <c r="K94" s="221"/>
      <c r="L94" s="226"/>
      <c r="M94" s="227"/>
      <c r="N94" s="228"/>
      <c r="O94" s="228"/>
      <c r="P94" s="228"/>
      <c r="Q94" s="228"/>
      <c r="R94" s="228"/>
      <c r="S94" s="228"/>
      <c r="T94" s="229"/>
      <c r="AT94" s="230" t="s">
        <v>171</v>
      </c>
      <c r="AU94" s="230" t="s">
        <v>86</v>
      </c>
      <c r="AV94" s="15" t="s">
        <v>167</v>
      </c>
      <c r="AW94" s="15" t="s">
        <v>37</v>
      </c>
      <c r="AX94" s="15" t="s">
        <v>84</v>
      </c>
      <c r="AY94" s="230" t="s">
        <v>159</v>
      </c>
    </row>
    <row r="95" spans="1:65" s="14" customFormat="1" ht="11.25">
      <c r="B95" s="209"/>
      <c r="C95" s="210"/>
      <c r="D95" s="200" t="s">
        <v>171</v>
      </c>
      <c r="E95" s="210"/>
      <c r="F95" s="212" t="s">
        <v>581</v>
      </c>
      <c r="G95" s="210"/>
      <c r="H95" s="213">
        <v>9.5000000000000001E-2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171</v>
      </c>
      <c r="AU95" s="219" t="s">
        <v>86</v>
      </c>
      <c r="AV95" s="14" t="s">
        <v>86</v>
      </c>
      <c r="AW95" s="14" t="s">
        <v>4</v>
      </c>
      <c r="AX95" s="14" t="s">
        <v>84</v>
      </c>
      <c r="AY95" s="219" t="s">
        <v>159</v>
      </c>
    </row>
    <row r="96" spans="1:65" s="2" customFormat="1" ht="16.5" customHeight="1">
      <c r="A96" s="35"/>
      <c r="B96" s="36"/>
      <c r="C96" s="232" t="s">
        <v>167</v>
      </c>
      <c r="D96" s="232" t="s">
        <v>460</v>
      </c>
      <c r="E96" s="233" t="s">
        <v>582</v>
      </c>
      <c r="F96" s="234" t="s">
        <v>583</v>
      </c>
      <c r="G96" s="235" t="s">
        <v>313</v>
      </c>
      <c r="H96" s="236">
        <v>0.23300000000000001</v>
      </c>
      <c r="I96" s="237"/>
      <c r="J96" s="238">
        <f>ROUND(I96*H96,2)</f>
        <v>0</v>
      </c>
      <c r="K96" s="234" t="s">
        <v>166</v>
      </c>
      <c r="L96" s="239"/>
      <c r="M96" s="240" t="s">
        <v>19</v>
      </c>
      <c r="N96" s="241" t="s">
        <v>47</v>
      </c>
      <c r="O96" s="65"/>
      <c r="P96" s="189">
        <f>O96*H96</f>
        <v>0</v>
      </c>
      <c r="Q96" s="189">
        <v>1</v>
      </c>
      <c r="R96" s="189">
        <f>Q96*H96</f>
        <v>0.23300000000000001</v>
      </c>
      <c r="S96" s="189">
        <v>0</v>
      </c>
      <c r="T96" s="190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409</v>
      </c>
      <c r="AT96" s="191" t="s">
        <v>460</v>
      </c>
      <c r="AU96" s="191" t="s">
        <v>86</v>
      </c>
      <c r="AY96" s="18" t="s">
        <v>159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8" t="s">
        <v>84</v>
      </c>
      <c r="BK96" s="192">
        <f>ROUND(I96*H96,2)</f>
        <v>0</v>
      </c>
      <c r="BL96" s="18" t="s">
        <v>293</v>
      </c>
      <c r="BM96" s="191" t="s">
        <v>584</v>
      </c>
    </row>
    <row r="97" spans="1:65" s="13" customFormat="1" ht="11.25">
      <c r="B97" s="198"/>
      <c r="C97" s="199"/>
      <c r="D97" s="200" t="s">
        <v>171</v>
      </c>
      <c r="E97" s="201" t="s">
        <v>19</v>
      </c>
      <c r="F97" s="202" t="s">
        <v>585</v>
      </c>
      <c r="G97" s="199"/>
      <c r="H97" s="201" t="s">
        <v>19</v>
      </c>
      <c r="I97" s="203"/>
      <c r="J97" s="199"/>
      <c r="K97" s="199"/>
      <c r="L97" s="204"/>
      <c r="M97" s="205"/>
      <c r="N97" s="206"/>
      <c r="O97" s="206"/>
      <c r="P97" s="206"/>
      <c r="Q97" s="206"/>
      <c r="R97" s="206"/>
      <c r="S97" s="206"/>
      <c r="T97" s="207"/>
      <c r="AT97" s="208" t="s">
        <v>171</v>
      </c>
      <c r="AU97" s="208" t="s">
        <v>86</v>
      </c>
      <c r="AV97" s="13" t="s">
        <v>84</v>
      </c>
      <c r="AW97" s="13" t="s">
        <v>37</v>
      </c>
      <c r="AX97" s="13" t="s">
        <v>76</v>
      </c>
      <c r="AY97" s="208" t="s">
        <v>159</v>
      </c>
    </row>
    <row r="98" spans="1:65" s="14" customFormat="1" ht="11.25">
      <c r="B98" s="209"/>
      <c r="C98" s="210"/>
      <c r="D98" s="200" t="s">
        <v>171</v>
      </c>
      <c r="E98" s="211" t="s">
        <v>19</v>
      </c>
      <c r="F98" s="212" t="s">
        <v>586</v>
      </c>
      <c r="G98" s="210"/>
      <c r="H98" s="213">
        <v>211.86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171</v>
      </c>
      <c r="AU98" s="219" t="s">
        <v>86</v>
      </c>
      <c r="AV98" s="14" t="s">
        <v>86</v>
      </c>
      <c r="AW98" s="14" t="s">
        <v>37</v>
      </c>
      <c r="AX98" s="14" t="s">
        <v>76</v>
      </c>
      <c r="AY98" s="219" t="s">
        <v>159</v>
      </c>
    </row>
    <row r="99" spans="1:65" s="15" customFormat="1" ht="11.25">
      <c r="B99" s="220"/>
      <c r="C99" s="221"/>
      <c r="D99" s="200" t="s">
        <v>171</v>
      </c>
      <c r="E99" s="222" t="s">
        <v>19</v>
      </c>
      <c r="F99" s="223" t="s">
        <v>178</v>
      </c>
      <c r="G99" s="221"/>
      <c r="H99" s="224">
        <v>211.86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171</v>
      </c>
      <c r="AU99" s="230" t="s">
        <v>86</v>
      </c>
      <c r="AV99" s="15" t="s">
        <v>167</v>
      </c>
      <c r="AW99" s="15" t="s">
        <v>37</v>
      </c>
      <c r="AX99" s="15" t="s">
        <v>84</v>
      </c>
      <c r="AY99" s="230" t="s">
        <v>159</v>
      </c>
    </row>
    <row r="100" spans="1:65" s="14" customFormat="1" ht="11.25">
      <c r="B100" s="209"/>
      <c r="C100" s="210"/>
      <c r="D100" s="200" t="s">
        <v>171</v>
      </c>
      <c r="E100" s="210"/>
      <c r="F100" s="212" t="s">
        <v>587</v>
      </c>
      <c r="G100" s="210"/>
      <c r="H100" s="213">
        <v>0.23300000000000001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171</v>
      </c>
      <c r="AU100" s="219" t="s">
        <v>86</v>
      </c>
      <c r="AV100" s="14" t="s">
        <v>86</v>
      </c>
      <c r="AW100" s="14" t="s">
        <v>4</v>
      </c>
      <c r="AX100" s="14" t="s">
        <v>84</v>
      </c>
      <c r="AY100" s="219" t="s">
        <v>159</v>
      </c>
    </row>
    <row r="101" spans="1:65" s="2" customFormat="1" ht="24.2" customHeight="1">
      <c r="A101" s="35"/>
      <c r="B101" s="36"/>
      <c r="C101" s="180" t="s">
        <v>200</v>
      </c>
      <c r="D101" s="180" t="s">
        <v>162</v>
      </c>
      <c r="E101" s="181" t="s">
        <v>501</v>
      </c>
      <c r="F101" s="182" t="s">
        <v>502</v>
      </c>
      <c r="G101" s="183" t="s">
        <v>313</v>
      </c>
      <c r="H101" s="184">
        <v>1.248</v>
      </c>
      <c r="I101" s="185"/>
      <c r="J101" s="186">
        <f>ROUND(I101*H101,2)</f>
        <v>0</v>
      </c>
      <c r="K101" s="182" t="s">
        <v>166</v>
      </c>
      <c r="L101" s="40"/>
      <c r="M101" s="187" t="s">
        <v>19</v>
      </c>
      <c r="N101" s="188" t="s">
        <v>47</v>
      </c>
      <c r="O101" s="65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1" t="s">
        <v>293</v>
      </c>
      <c r="AT101" s="191" t="s">
        <v>162</v>
      </c>
      <c r="AU101" s="191" t="s">
        <v>86</v>
      </c>
      <c r="AY101" s="18" t="s">
        <v>159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8" t="s">
        <v>84</v>
      </c>
      <c r="BK101" s="192">
        <f>ROUND(I101*H101,2)</f>
        <v>0</v>
      </c>
      <c r="BL101" s="18" t="s">
        <v>293</v>
      </c>
      <c r="BM101" s="191" t="s">
        <v>588</v>
      </c>
    </row>
    <row r="102" spans="1:65" s="2" customFormat="1" ht="11.25">
      <c r="A102" s="35"/>
      <c r="B102" s="36"/>
      <c r="C102" s="37"/>
      <c r="D102" s="193" t="s">
        <v>169</v>
      </c>
      <c r="E102" s="37"/>
      <c r="F102" s="194" t="s">
        <v>504</v>
      </c>
      <c r="G102" s="37"/>
      <c r="H102" s="37"/>
      <c r="I102" s="195"/>
      <c r="J102" s="37"/>
      <c r="K102" s="37"/>
      <c r="L102" s="40"/>
      <c r="M102" s="196"/>
      <c r="N102" s="197"/>
      <c r="O102" s="65"/>
      <c r="P102" s="65"/>
      <c r="Q102" s="65"/>
      <c r="R102" s="65"/>
      <c r="S102" s="65"/>
      <c r="T102" s="66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169</v>
      </c>
      <c r="AU102" s="18" t="s">
        <v>86</v>
      </c>
    </row>
    <row r="103" spans="1:65" s="2" customFormat="1" ht="24.2" customHeight="1">
      <c r="A103" s="35"/>
      <c r="B103" s="36"/>
      <c r="C103" s="180" t="s">
        <v>198</v>
      </c>
      <c r="D103" s="180" t="s">
        <v>162</v>
      </c>
      <c r="E103" s="181" t="s">
        <v>506</v>
      </c>
      <c r="F103" s="182" t="s">
        <v>507</v>
      </c>
      <c r="G103" s="183" t="s">
        <v>313</v>
      </c>
      <c r="H103" s="184">
        <v>1.248</v>
      </c>
      <c r="I103" s="185"/>
      <c r="J103" s="186">
        <f>ROUND(I103*H103,2)</f>
        <v>0</v>
      </c>
      <c r="K103" s="182" t="s">
        <v>166</v>
      </c>
      <c r="L103" s="40"/>
      <c r="M103" s="187" t="s">
        <v>19</v>
      </c>
      <c r="N103" s="188" t="s">
        <v>47</v>
      </c>
      <c r="O103" s="65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293</v>
      </c>
      <c r="AT103" s="191" t="s">
        <v>162</v>
      </c>
      <c r="AU103" s="191" t="s">
        <v>86</v>
      </c>
      <c r="AY103" s="18" t="s">
        <v>159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8" t="s">
        <v>84</v>
      </c>
      <c r="BK103" s="192">
        <f>ROUND(I103*H103,2)</f>
        <v>0</v>
      </c>
      <c r="BL103" s="18" t="s">
        <v>293</v>
      </c>
      <c r="BM103" s="191" t="s">
        <v>589</v>
      </c>
    </row>
    <row r="104" spans="1:65" s="2" customFormat="1" ht="11.25">
      <c r="A104" s="35"/>
      <c r="B104" s="36"/>
      <c r="C104" s="37"/>
      <c r="D104" s="193" t="s">
        <v>169</v>
      </c>
      <c r="E104" s="37"/>
      <c r="F104" s="194" t="s">
        <v>509</v>
      </c>
      <c r="G104" s="37"/>
      <c r="H104" s="37"/>
      <c r="I104" s="195"/>
      <c r="J104" s="37"/>
      <c r="K104" s="37"/>
      <c r="L104" s="40"/>
      <c r="M104" s="196"/>
      <c r="N104" s="197"/>
      <c r="O104" s="65"/>
      <c r="P104" s="65"/>
      <c r="Q104" s="65"/>
      <c r="R104" s="65"/>
      <c r="S104" s="65"/>
      <c r="T104" s="66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8" t="s">
        <v>169</v>
      </c>
      <c r="AU104" s="18" t="s">
        <v>86</v>
      </c>
    </row>
    <row r="105" spans="1:65" s="12" customFormat="1" ht="22.9" customHeight="1">
      <c r="B105" s="164"/>
      <c r="C105" s="165"/>
      <c r="D105" s="166" t="s">
        <v>75</v>
      </c>
      <c r="E105" s="178" t="s">
        <v>510</v>
      </c>
      <c r="F105" s="178" t="s">
        <v>511</v>
      </c>
      <c r="G105" s="165"/>
      <c r="H105" s="165"/>
      <c r="I105" s="168"/>
      <c r="J105" s="179">
        <f>BK105</f>
        <v>0</v>
      </c>
      <c r="K105" s="165"/>
      <c r="L105" s="170"/>
      <c r="M105" s="171"/>
      <c r="N105" s="172"/>
      <c r="O105" s="172"/>
      <c r="P105" s="173">
        <f>SUM(P106:P118)</f>
        <v>0</v>
      </c>
      <c r="Q105" s="172"/>
      <c r="R105" s="173">
        <f>SUM(R106:R118)</f>
        <v>1.2383530000000002E-2</v>
      </c>
      <c r="S105" s="172"/>
      <c r="T105" s="174">
        <f>SUM(T106:T118)</f>
        <v>0</v>
      </c>
      <c r="AR105" s="175" t="s">
        <v>86</v>
      </c>
      <c r="AT105" s="176" t="s">
        <v>75</v>
      </c>
      <c r="AU105" s="176" t="s">
        <v>84</v>
      </c>
      <c r="AY105" s="175" t="s">
        <v>159</v>
      </c>
      <c r="BK105" s="177">
        <f>SUM(BK106:BK118)</f>
        <v>0</v>
      </c>
    </row>
    <row r="106" spans="1:65" s="2" customFormat="1" ht="24.2" customHeight="1">
      <c r="A106" s="35"/>
      <c r="B106" s="36"/>
      <c r="C106" s="180" t="s">
        <v>211</v>
      </c>
      <c r="D106" s="180" t="s">
        <v>162</v>
      </c>
      <c r="E106" s="181" t="s">
        <v>590</v>
      </c>
      <c r="F106" s="182" t="s">
        <v>591</v>
      </c>
      <c r="G106" s="183" t="s">
        <v>165</v>
      </c>
      <c r="H106" s="184">
        <v>33.469000000000001</v>
      </c>
      <c r="I106" s="185"/>
      <c r="J106" s="186">
        <f>ROUND(I106*H106,2)</f>
        <v>0</v>
      </c>
      <c r="K106" s="182" t="s">
        <v>166</v>
      </c>
      <c r="L106" s="40"/>
      <c r="M106" s="187" t="s">
        <v>19</v>
      </c>
      <c r="N106" s="188" t="s">
        <v>47</v>
      </c>
      <c r="O106" s="65"/>
      <c r="P106" s="189">
        <f>O106*H106</f>
        <v>0</v>
      </c>
      <c r="Q106" s="189">
        <v>8.0000000000000007E-5</v>
      </c>
      <c r="R106" s="189">
        <f>Q106*H106</f>
        <v>2.6775200000000005E-3</v>
      </c>
      <c r="S106" s="189">
        <v>0</v>
      </c>
      <c r="T106" s="190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293</v>
      </c>
      <c r="AT106" s="191" t="s">
        <v>162</v>
      </c>
      <c r="AU106" s="191" t="s">
        <v>86</v>
      </c>
      <c r="AY106" s="18" t="s">
        <v>159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8" t="s">
        <v>84</v>
      </c>
      <c r="BK106" s="192">
        <f>ROUND(I106*H106,2)</f>
        <v>0</v>
      </c>
      <c r="BL106" s="18" t="s">
        <v>293</v>
      </c>
      <c r="BM106" s="191" t="s">
        <v>592</v>
      </c>
    </row>
    <row r="107" spans="1:65" s="2" customFormat="1" ht="11.25">
      <c r="A107" s="35"/>
      <c r="B107" s="36"/>
      <c r="C107" s="37"/>
      <c r="D107" s="193" t="s">
        <v>169</v>
      </c>
      <c r="E107" s="37"/>
      <c r="F107" s="194" t="s">
        <v>593</v>
      </c>
      <c r="G107" s="37"/>
      <c r="H107" s="37"/>
      <c r="I107" s="195"/>
      <c r="J107" s="37"/>
      <c r="K107" s="37"/>
      <c r="L107" s="40"/>
      <c r="M107" s="196"/>
      <c r="N107" s="197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169</v>
      </c>
      <c r="AU107" s="18" t="s">
        <v>86</v>
      </c>
    </row>
    <row r="108" spans="1:65" s="2" customFormat="1" ht="16.5" customHeight="1">
      <c r="A108" s="35"/>
      <c r="B108" s="36"/>
      <c r="C108" s="180" t="s">
        <v>218</v>
      </c>
      <c r="D108" s="180" t="s">
        <v>162</v>
      </c>
      <c r="E108" s="181" t="s">
        <v>594</v>
      </c>
      <c r="F108" s="182" t="s">
        <v>595</v>
      </c>
      <c r="G108" s="183" t="s">
        <v>165</v>
      </c>
      <c r="H108" s="184">
        <v>33.469000000000001</v>
      </c>
      <c r="I108" s="185"/>
      <c r="J108" s="186">
        <f>ROUND(I108*H108,2)</f>
        <v>0</v>
      </c>
      <c r="K108" s="182" t="s">
        <v>166</v>
      </c>
      <c r="L108" s="40"/>
      <c r="M108" s="187" t="s">
        <v>19</v>
      </c>
      <c r="N108" s="188" t="s">
        <v>47</v>
      </c>
      <c r="O108" s="65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293</v>
      </c>
      <c r="AT108" s="191" t="s">
        <v>162</v>
      </c>
      <c r="AU108" s="191" t="s">
        <v>86</v>
      </c>
      <c r="AY108" s="18" t="s">
        <v>159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8" t="s">
        <v>84</v>
      </c>
      <c r="BK108" s="192">
        <f>ROUND(I108*H108,2)</f>
        <v>0</v>
      </c>
      <c r="BL108" s="18" t="s">
        <v>293</v>
      </c>
      <c r="BM108" s="191" t="s">
        <v>596</v>
      </c>
    </row>
    <row r="109" spans="1:65" s="2" customFormat="1" ht="11.25">
      <c r="A109" s="35"/>
      <c r="B109" s="36"/>
      <c r="C109" s="37"/>
      <c r="D109" s="193" t="s">
        <v>169</v>
      </c>
      <c r="E109" s="37"/>
      <c r="F109" s="194" t="s">
        <v>597</v>
      </c>
      <c r="G109" s="37"/>
      <c r="H109" s="37"/>
      <c r="I109" s="195"/>
      <c r="J109" s="37"/>
      <c r="K109" s="37"/>
      <c r="L109" s="40"/>
      <c r="M109" s="196"/>
      <c r="N109" s="197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169</v>
      </c>
      <c r="AU109" s="18" t="s">
        <v>86</v>
      </c>
    </row>
    <row r="110" spans="1:65" s="2" customFormat="1" ht="16.5" customHeight="1">
      <c r="A110" s="35"/>
      <c r="B110" s="36"/>
      <c r="C110" s="180" t="s">
        <v>224</v>
      </c>
      <c r="D110" s="180" t="s">
        <v>162</v>
      </c>
      <c r="E110" s="181" t="s">
        <v>598</v>
      </c>
      <c r="F110" s="182" t="s">
        <v>599</v>
      </c>
      <c r="G110" s="183" t="s">
        <v>165</v>
      </c>
      <c r="H110" s="184">
        <v>33.469000000000001</v>
      </c>
      <c r="I110" s="185"/>
      <c r="J110" s="186">
        <f>ROUND(I110*H110,2)</f>
        <v>0</v>
      </c>
      <c r="K110" s="182" t="s">
        <v>166</v>
      </c>
      <c r="L110" s="40"/>
      <c r="M110" s="187" t="s">
        <v>19</v>
      </c>
      <c r="N110" s="188" t="s">
        <v>47</v>
      </c>
      <c r="O110" s="65"/>
      <c r="P110" s="189">
        <f>O110*H110</f>
        <v>0</v>
      </c>
      <c r="Q110" s="189">
        <v>1.7000000000000001E-4</v>
      </c>
      <c r="R110" s="189">
        <f>Q110*H110</f>
        <v>5.6897300000000005E-3</v>
      </c>
      <c r="S110" s="189">
        <v>0</v>
      </c>
      <c r="T110" s="190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293</v>
      </c>
      <c r="AT110" s="191" t="s">
        <v>162</v>
      </c>
      <c r="AU110" s="191" t="s">
        <v>86</v>
      </c>
      <c r="AY110" s="18" t="s">
        <v>159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8" t="s">
        <v>84</v>
      </c>
      <c r="BK110" s="192">
        <f>ROUND(I110*H110,2)</f>
        <v>0</v>
      </c>
      <c r="BL110" s="18" t="s">
        <v>293</v>
      </c>
      <c r="BM110" s="191" t="s">
        <v>600</v>
      </c>
    </row>
    <row r="111" spans="1:65" s="2" customFormat="1" ht="11.25">
      <c r="A111" s="35"/>
      <c r="B111" s="36"/>
      <c r="C111" s="37"/>
      <c r="D111" s="193" t="s">
        <v>169</v>
      </c>
      <c r="E111" s="37"/>
      <c r="F111" s="194" t="s">
        <v>601</v>
      </c>
      <c r="G111" s="37"/>
      <c r="H111" s="37"/>
      <c r="I111" s="195"/>
      <c r="J111" s="37"/>
      <c r="K111" s="37"/>
      <c r="L111" s="40"/>
      <c r="M111" s="196"/>
      <c r="N111" s="197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169</v>
      </c>
      <c r="AU111" s="18" t="s">
        <v>86</v>
      </c>
    </row>
    <row r="112" spans="1:65" s="13" customFormat="1" ht="11.25">
      <c r="B112" s="198"/>
      <c r="C112" s="199"/>
      <c r="D112" s="200" t="s">
        <v>171</v>
      </c>
      <c r="E112" s="201" t="s">
        <v>19</v>
      </c>
      <c r="F112" s="202" t="s">
        <v>602</v>
      </c>
      <c r="G112" s="199"/>
      <c r="H112" s="201" t="s">
        <v>19</v>
      </c>
      <c r="I112" s="203"/>
      <c r="J112" s="199"/>
      <c r="K112" s="199"/>
      <c r="L112" s="204"/>
      <c r="M112" s="205"/>
      <c r="N112" s="206"/>
      <c r="O112" s="206"/>
      <c r="P112" s="206"/>
      <c r="Q112" s="206"/>
      <c r="R112" s="206"/>
      <c r="S112" s="206"/>
      <c r="T112" s="207"/>
      <c r="AT112" s="208" t="s">
        <v>171</v>
      </c>
      <c r="AU112" s="208" t="s">
        <v>86</v>
      </c>
      <c r="AV112" s="13" t="s">
        <v>84</v>
      </c>
      <c r="AW112" s="13" t="s">
        <v>37</v>
      </c>
      <c r="AX112" s="13" t="s">
        <v>76</v>
      </c>
      <c r="AY112" s="208" t="s">
        <v>159</v>
      </c>
    </row>
    <row r="113" spans="1:65" s="14" customFormat="1" ht="11.25">
      <c r="B113" s="209"/>
      <c r="C113" s="210"/>
      <c r="D113" s="200" t="s">
        <v>171</v>
      </c>
      <c r="E113" s="211" t="s">
        <v>19</v>
      </c>
      <c r="F113" s="212" t="s">
        <v>603</v>
      </c>
      <c r="G113" s="210"/>
      <c r="H113" s="213">
        <v>22.856000000000002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171</v>
      </c>
      <c r="AU113" s="219" t="s">
        <v>86</v>
      </c>
      <c r="AV113" s="14" t="s">
        <v>86</v>
      </c>
      <c r="AW113" s="14" t="s">
        <v>37</v>
      </c>
      <c r="AX113" s="14" t="s">
        <v>76</v>
      </c>
      <c r="AY113" s="219" t="s">
        <v>159</v>
      </c>
    </row>
    <row r="114" spans="1:65" s="14" customFormat="1" ht="11.25">
      <c r="B114" s="209"/>
      <c r="C114" s="210"/>
      <c r="D114" s="200" t="s">
        <v>171</v>
      </c>
      <c r="E114" s="211" t="s">
        <v>19</v>
      </c>
      <c r="F114" s="212" t="s">
        <v>604</v>
      </c>
      <c r="G114" s="210"/>
      <c r="H114" s="213">
        <v>3.573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171</v>
      </c>
      <c r="AU114" s="219" t="s">
        <v>86</v>
      </c>
      <c r="AV114" s="14" t="s">
        <v>86</v>
      </c>
      <c r="AW114" s="14" t="s">
        <v>37</v>
      </c>
      <c r="AX114" s="14" t="s">
        <v>76</v>
      </c>
      <c r="AY114" s="219" t="s">
        <v>159</v>
      </c>
    </row>
    <row r="115" spans="1:65" s="14" customFormat="1" ht="11.25">
      <c r="B115" s="209"/>
      <c r="C115" s="210"/>
      <c r="D115" s="200" t="s">
        <v>171</v>
      </c>
      <c r="E115" s="211" t="s">
        <v>19</v>
      </c>
      <c r="F115" s="212" t="s">
        <v>605</v>
      </c>
      <c r="G115" s="210"/>
      <c r="H115" s="213">
        <v>7.04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171</v>
      </c>
      <c r="AU115" s="219" t="s">
        <v>86</v>
      </c>
      <c r="AV115" s="14" t="s">
        <v>86</v>
      </c>
      <c r="AW115" s="14" t="s">
        <v>37</v>
      </c>
      <c r="AX115" s="14" t="s">
        <v>76</v>
      </c>
      <c r="AY115" s="219" t="s">
        <v>159</v>
      </c>
    </row>
    <row r="116" spans="1:65" s="15" customFormat="1" ht="11.25">
      <c r="B116" s="220"/>
      <c r="C116" s="221"/>
      <c r="D116" s="200" t="s">
        <v>171</v>
      </c>
      <c r="E116" s="222" t="s">
        <v>19</v>
      </c>
      <c r="F116" s="223" t="s">
        <v>178</v>
      </c>
      <c r="G116" s="221"/>
      <c r="H116" s="224">
        <v>33.469000000000001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171</v>
      </c>
      <c r="AU116" s="230" t="s">
        <v>86</v>
      </c>
      <c r="AV116" s="15" t="s">
        <v>167</v>
      </c>
      <c r="AW116" s="15" t="s">
        <v>37</v>
      </c>
      <c r="AX116" s="15" t="s">
        <v>84</v>
      </c>
      <c r="AY116" s="230" t="s">
        <v>159</v>
      </c>
    </row>
    <row r="117" spans="1:65" s="2" customFormat="1" ht="16.5" customHeight="1">
      <c r="A117" s="35"/>
      <c r="B117" s="36"/>
      <c r="C117" s="180" t="s">
        <v>232</v>
      </c>
      <c r="D117" s="180" t="s">
        <v>162</v>
      </c>
      <c r="E117" s="181" t="s">
        <v>606</v>
      </c>
      <c r="F117" s="182" t="s">
        <v>607</v>
      </c>
      <c r="G117" s="183" t="s">
        <v>165</v>
      </c>
      <c r="H117" s="184">
        <v>33.469000000000001</v>
      </c>
      <c r="I117" s="185"/>
      <c r="J117" s="186">
        <f>ROUND(I117*H117,2)</f>
        <v>0</v>
      </c>
      <c r="K117" s="182" t="s">
        <v>166</v>
      </c>
      <c r="L117" s="40"/>
      <c r="M117" s="187" t="s">
        <v>19</v>
      </c>
      <c r="N117" s="188" t="s">
        <v>47</v>
      </c>
      <c r="O117" s="65"/>
      <c r="P117" s="189">
        <f>O117*H117</f>
        <v>0</v>
      </c>
      <c r="Q117" s="189">
        <v>1.2E-4</v>
      </c>
      <c r="R117" s="189">
        <f>Q117*H117</f>
        <v>4.0162800000000005E-3</v>
      </c>
      <c r="S117" s="189">
        <v>0</v>
      </c>
      <c r="T117" s="190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293</v>
      </c>
      <c r="AT117" s="191" t="s">
        <v>162</v>
      </c>
      <c r="AU117" s="191" t="s">
        <v>86</v>
      </c>
      <c r="AY117" s="18" t="s">
        <v>159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8" t="s">
        <v>84</v>
      </c>
      <c r="BK117" s="192">
        <f>ROUND(I117*H117,2)</f>
        <v>0</v>
      </c>
      <c r="BL117" s="18" t="s">
        <v>293</v>
      </c>
      <c r="BM117" s="191" t="s">
        <v>608</v>
      </c>
    </row>
    <row r="118" spans="1:65" s="2" customFormat="1" ht="11.25">
      <c r="A118" s="35"/>
      <c r="B118" s="36"/>
      <c r="C118" s="37"/>
      <c r="D118" s="193" t="s">
        <v>169</v>
      </c>
      <c r="E118" s="37"/>
      <c r="F118" s="194" t="s">
        <v>609</v>
      </c>
      <c r="G118" s="37"/>
      <c r="H118" s="37"/>
      <c r="I118" s="195"/>
      <c r="J118" s="37"/>
      <c r="K118" s="37"/>
      <c r="L118" s="40"/>
      <c r="M118" s="247"/>
      <c r="N118" s="248"/>
      <c r="O118" s="244"/>
      <c r="P118" s="244"/>
      <c r="Q118" s="244"/>
      <c r="R118" s="244"/>
      <c r="S118" s="244"/>
      <c r="T118" s="249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169</v>
      </c>
      <c r="AU118" s="18" t="s">
        <v>86</v>
      </c>
    </row>
    <row r="119" spans="1:65" s="2" customFormat="1" ht="6.95" customHeight="1">
      <c r="A119" s="35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0"/>
      <c r="M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</sheetData>
  <sheetProtection algorithmName="SHA-512" hashValue="1AYkmsDLyFXY/Ye83woPkDqQAtBOvbnMyjWuQE4ni42bmkHlp7duwLe8q9r+KNjHy6fXyf5AaJnZ2OErDaT7Vg==" saltValue="lMesyRsFfThPH+oJUKX+GDpFjBoZZtS3Bq/Rmwb/xuLNm15rB9K7UmPj9WXvgbFEBib5qBXYxrEdmrleFoCzXQ==" spinCount="100000" sheet="1" objects="1" scenarios="1" formatColumns="0" formatRows="0" autoFilter="0"/>
  <autoFilter ref="C81:K118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102" r:id="rId1"/>
    <hyperlink ref="F104" r:id="rId2"/>
    <hyperlink ref="F107" r:id="rId3"/>
    <hyperlink ref="F109" r:id="rId4"/>
    <hyperlink ref="F111" r:id="rId5"/>
    <hyperlink ref="F118" r:id="rId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92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610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">
        <v>27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28</v>
      </c>
      <c r="F15" s="35"/>
      <c r="G15" s="35"/>
      <c r="H15" s="35"/>
      <c r="I15" s="114" t="s">
        <v>29</v>
      </c>
      <c r="J15" s="104" t="s">
        <v>30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">
        <v>34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35</v>
      </c>
      <c r="F21" s="35"/>
      <c r="G21" s="35"/>
      <c r="H21" s="35"/>
      <c r="I21" s="114" t="s">
        <v>29</v>
      </c>
      <c r="J21" s="104" t="s">
        <v>36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">
        <v>19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39</v>
      </c>
      <c r="F24" s="35"/>
      <c r="G24" s="35"/>
      <c r="H24" s="35"/>
      <c r="I24" s="114" t="s">
        <v>29</v>
      </c>
      <c r="J24" s="104" t="s">
        <v>19</v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ROUND(J82,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ROUND((SUM(BE82:BE90)),  2)</f>
        <v>0</v>
      </c>
      <c r="G33" s="35"/>
      <c r="H33" s="35"/>
      <c r="I33" s="126">
        <v>0.21</v>
      </c>
      <c r="J33" s="125">
        <f>ROUND(((SUM(BE82:BE90))*I33),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ROUND((SUM(BF82:BF90)),  2)</f>
        <v>0</v>
      </c>
      <c r="G34" s="35"/>
      <c r="H34" s="35"/>
      <c r="I34" s="126">
        <v>0.15</v>
      </c>
      <c r="J34" s="125">
        <f>ROUND(((SUM(BF82:BF90))*I34),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ROUND((SUM(BG82:BG90)),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ROUND((SUM(BH82:BH90)),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ROUND((SUM(BI82:BI90)),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D.1.3 - Požárně bezpečnostní řešení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J82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133</v>
      </c>
      <c r="E60" s="145"/>
      <c r="F60" s="145"/>
      <c r="G60" s="145"/>
      <c r="H60" s="145"/>
      <c r="I60" s="145"/>
      <c r="J60" s="146">
        <f>J83</f>
        <v>0</v>
      </c>
      <c r="K60" s="143"/>
      <c r="L60" s="147"/>
    </row>
    <row r="61" spans="1:47" s="10" customFormat="1" ht="19.899999999999999" customHeight="1">
      <c r="B61" s="148"/>
      <c r="C61" s="98"/>
      <c r="D61" s="149" t="s">
        <v>136</v>
      </c>
      <c r="E61" s="150"/>
      <c r="F61" s="150"/>
      <c r="G61" s="150"/>
      <c r="H61" s="150"/>
      <c r="I61" s="150"/>
      <c r="J61" s="151">
        <f>J84</f>
        <v>0</v>
      </c>
      <c r="K61" s="98"/>
      <c r="L61" s="152"/>
    </row>
    <row r="62" spans="1:47" s="10" customFormat="1" ht="19.899999999999999" customHeight="1">
      <c r="B62" s="148"/>
      <c r="C62" s="98"/>
      <c r="D62" s="149" t="s">
        <v>138</v>
      </c>
      <c r="E62" s="150"/>
      <c r="F62" s="150"/>
      <c r="G62" s="150"/>
      <c r="H62" s="150"/>
      <c r="I62" s="150"/>
      <c r="J62" s="151">
        <f>J88</f>
        <v>0</v>
      </c>
      <c r="K62" s="98"/>
      <c r="L62" s="152"/>
    </row>
    <row r="63" spans="1:47" s="2" customFormat="1" ht="21.75" customHeight="1">
      <c r="A63" s="35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11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47" s="2" customFormat="1" ht="6.95" customHeight="1">
      <c r="A64" s="35"/>
      <c r="B64" s="48"/>
      <c r="C64" s="49"/>
      <c r="D64" s="49"/>
      <c r="E64" s="49"/>
      <c r="F64" s="49"/>
      <c r="G64" s="49"/>
      <c r="H64" s="49"/>
      <c r="I64" s="49"/>
      <c r="J64" s="49"/>
      <c r="K64" s="49"/>
      <c r="L64" s="11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8" spans="1:31" s="2" customFormat="1" ht="6.95" customHeight="1">
      <c r="A68" s="35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1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24.95" customHeight="1">
      <c r="A69" s="35"/>
      <c r="B69" s="36"/>
      <c r="C69" s="24" t="s">
        <v>144</v>
      </c>
      <c r="D69" s="37"/>
      <c r="E69" s="37"/>
      <c r="F69" s="37"/>
      <c r="G69" s="37"/>
      <c r="H69" s="37"/>
      <c r="I69" s="37"/>
      <c r="J69" s="37"/>
      <c r="K69" s="37"/>
      <c r="L69" s="11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6.9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12" customHeight="1">
      <c r="A71" s="35"/>
      <c r="B71" s="36"/>
      <c r="C71" s="30" t="s">
        <v>16</v>
      </c>
      <c r="D71" s="37"/>
      <c r="E71" s="37"/>
      <c r="F71" s="37"/>
      <c r="G71" s="37"/>
      <c r="H71" s="37"/>
      <c r="I71" s="37"/>
      <c r="J71" s="37"/>
      <c r="K71" s="37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6.25" customHeight="1">
      <c r="A72" s="35"/>
      <c r="B72" s="36"/>
      <c r="C72" s="37"/>
      <c r="D72" s="37"/>
      <c r="E72" s="396" t="str">
        <f>E7</f>
        <v>Vybudování záložní serverovny v areálu BKOM Masná – Porážka pro zálohu IS BKOM a systémů v majetku SMB  ve správě BKOM</v>
      </c>
      <c r="F72" s="397"/>
      <c r="G72" s="397"/>
      <c r="H72" s="397"/>
      <c r="I72" s="37"/>
      <c r="J72" s="37"/>
      <c r="K72" s="37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127</v>
      </c>
      <c r="D73" s="37"/>
      <c r="E73" s="37"/>
      <c r="F73" s="37"/>
      <c r="G73" s="37"/>
      <c r="H73" s="37"/>
      <c r="I73" s="37"/>
      <c r="J73" s="37"/>
      <c r="K73" s="37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50" t="str">
        <f>E9</f>
        <v>D.1.3 - Požárně bezpečnostní řešení</v>
      </c>
      <c r="F74" s="398"/>
      <c r="G74" s="398"/>
      <c r="H74" s="398"/>
      <c r="I74" s="37"/>
      <c r="J74" s="37"/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21</v>
      </c>
      <c r="D76" s="37"/>
      <c r="E76" s="37"/>
      <c r="F76" s="28" t="str">
        <f>F12</f>
        <v xml:space="preserve"> </v>
      </c>
      <c r="G76" s="37"/>
      <c r="H76" s="37"/>
      <c r="I76" s="30" t="s">
        <v>23</v>
      </c>
      <c r="J76" s="60" t="str">
        <f>IF(J12="","",J12)</f>
        <v>24. 8. 2022</v>
      </c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5.2" customHeight="1">
      <c r="A78" s="35"/>
      <c r="B78" s="36"/>
      <c r="C78" s="30" t="s">
        <v>25</v>
      </c>
      <c r="D78" s="37"/>
      <c r="E78" s="37"/>
      <c r="F78" s="28" t="str">
        <f>E15</f>
        <v>Brněnské komunikace a.s.</v>
      </c>
      <c r="G78" s="37"/>
      <c r="H78" s="37"/>
      <c r="I78" s="30" t="s">
        <v>33</v>
      </c>
      <c r="J78" s="33" t="str">
        <f>E21</f>
        <v>Cube project s.r.o.</v>
      </c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5.2" customHeight="1">
      <c r="A79" s="35"/>
      <c r="B79" s="36"/>
      <c r="C79" s="30" t="s">
        <v>31</v>
      </c>
      <c r="D79" s="37"/>
      <c r="E79" s="37"/>
      <c r="F79" s="28" t="str">
        <f>IF(E18="","",E18)</f>
        <v>Vyplň údaj</v>
      </c>
      <c r="G79" s="37"/>
      <c r="H79" s="37"/>
      <c r="I79" s="30" t="s">
        <v>38</v>
      </c>
      <c r="J79" s="33" t="str">
        <f>E24</f>
        <v>Ing. Vojtěch Biolek</v>
      </c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0.3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11" customFormat="1" ht="29.25" customHeight="1">
      <c r="A81" s="153"/>
      <c r="B81" s="154"/>
      <c r="C81" s="155" t="s">
        <v>145</v>
      </c>
      <c r="D81" s="156" t="s">
        <v>61</v>
      </c>
      <c r="E81" s="156" t="s">
        <v>57</v>
      </c>
      <c r="F81" s="156" t="s">
        <v>58</v>
      </c>
      <c r="G81" s="156" t="s">
        <v>146</v>
      </c>
      <c r="H81" s="156" t="s">
        <v>147</v>
      </c>
      <c r="I81" s="156" t="s">
        <v>148</v>
      </c>
      <c r="J81" s="156" t="s">
        <v>131</v>
      </c>
      <c r="K81" s="157" t="s">
        <v>149</v>
      </c>
      <c r="L81" s="158"/>
      <c r="M81" s="69" t="s">
        <v>19</v>
      </c>
      <c r="N81" s="70" t="s">
        <v>46</v>
      </c>
      <c r="O81" s="70" t="s">
        <v>150</v>
      </c>
      <c r="P81" s="70" t="s">
        <v>151</v>
      </c>
      <c r="Q81" s="70" t="s">
        <v>152</v>
      </c>
      <c r="R81" s="70" t="s">
        <v>153</v>
      </c>
      <c r="S81" s="70" t="s">
        <v>154</v>
      </c>
      <c r="T81" s="71" t="s">
        <v>155</v>
      </c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</row>
    <row r="82" spans="1:65" s="2" customFormat="1" ht="22.9" customHeight="1">
      <c r="A82" s="35"/>
      <c r="B82" s="36"/>
      <c r="C82" s="76" t="s">
        <v>156</v>
      </c>
      <c r="D82" s="37"/>
      <c r="E82" s="37"/>
      <c r="F82" s="37"/>
      <c r="G82" s="37"/>
      <c r="H82" s="37"/>
      <c r="I82" s="37"/>
      <c r="J82" s="159">
        <f>BK82</f>
        <v>0</v>
      </c>
      <c r="K82" s="37"/>
      <c r="L82" s="40"/>
      <c r="M82" s="72"/>
      <c r="N82" s="160"/>
      <c r="O82" s="73"/>
      <c r="P82" s="161">
        <f>P83</f>
        <v>0</v>
      </c>
      <c r="Q82" s="73"/>
      <c r="R82" s="161">
        <f>R83</f>
        <v>2.7539999999999995E-2</v>
      </c>
      <c r="S82" s="73"/>
      <c r="T82" s="162">
        <f>T83</f>
        <v>0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T82" s="18" t="s">
        <v>75</v>
      </c>
      <c r="AU82" s="18" t="s">
        <v>132</v>
      </c>
      <c r="BK82" s="163">
        <f>BK83</f>
        <v>0</v>
      </c>
    </row>
    <row r="83" spans="1:65" s="12" customFormat="1" ht="25.9" customHeight="1">
      <c r="B83" s="164"/>
      <c r="C83" s="165"/>
      <c r="D83" s="166" t="s">
        <v>75</v>
      </c>
      <c r="E83" s="167" t="s">
        <v>157</v>
      </c>
      <c r="F83" s="167" t="s">
        <v>158</v>
      </c>
      <c r="G83" s="165"/>
      <c r="H83" s="165"/>
      <c r="I83" s="168"/>
      <c r="J83" s="169">
        <f>BK83</f>
        <v>0</v>
      </c>
      <c r="K83" s="165"/>
      <c r="L83" s="170"/>
      <c r="M83" s="171"/>
      <c r="N83" s="172"/>
      <c r="O83" s="172"/>
      <c r="P83" s="173">
        <f>P84+P88</f>
        <v>0</v>
      </c>
      <c r="Q83" s="172"/>
      <c r="R83" s="173">
        <f>R84+R88</f>
        <v>2.7539999999999995E-2</v>
      </c>
      <c r="S83" s="172"/>
      <c r="T83" s="174">
        <f>T84+T88</f>
        <v>0</v>
      </c>
      <c r="AR83" s="175" t="s">
        <v>84</v>
      </c>
      <c r="AT83" s="176" t="s">
        <v>75</v>
      </c>
      <c r="AU83" s="176" t="s">
        <v>76</v>
      </c>
      <c r="AY83" s="175" t="s">
        <v>159</v>
      </c>
      <c r="BK83" s="177">
        <f>BK84+BK88</f>
        <v>0</v>
      </c>
    </row>
    <row r="84" spans="1:65" s="12" customFormat="1" ht="22.9" customHeight="1">
      <c r="B84" s="164"/>
      <c r="C84" s="165"/>
      <c r="D84" s="166" t="s">
        <v>75</v>
      </c>
      <c r="E84" s="178" t="s">
        <v>224</v>
      </c>
      <c r="F84" s="178" t="s">
        <v>330</v>
      </c>
      <c r="G84" s="165"/>
      <c r="H84" s="165"/>
      <c r="I84" s="168"/>
      <c r="J84" s="179">
        <f>BK84</f>
        <v>0</v>
      </c>
      <c r="K84" s="165"/>
      <c r="L84" s="170"/>
      <c r="M84" s="171"/>
      <c r="N84" s="172"/>
      <c r="O84" s="172"/>
      <c r="P84" s="173">
        <f>SUM(P85:P87)</f>
        <v>0</v>
      </c>
      <c r="Q84" s="172"/>
      <c r="R84" s="173">
        <f>SUM(R85:R87)</f>
        <v>2.7539999999999995E-2</v>
      </c>
      <c r="S84" s="172"/>
      <c r="T84" s="174">
        <f>SUM(T85:T87)</f>
        <v>0</v>
      </c>
      <c r="AR84" s="175" t="s">
        <v>84</v>
      </c>
      <c r="AT84" s="176" t="s">
        <v>75</v>
      </c>
      <c r="AU84" s="176" t="s">
        <v>84</v>
      </c>
      <c r="AY84" s="175" t="s">
        <v>159</v>
      </c>
      <c r="BK84" s="177">
        <f>SUM(BK85:BK87)</f>
        <v>0</v>
      </c>
    </row>
    <row r="85" spans="1:65" s="2" customFormat="1" ht="16.5" customHeight="1">
      <c r="A85" s="35"/>
      <c r="B85" s="36"/>
      <c r="C85" s="180" t="s">
        <v>84</v>
      </c>
      <c r="D85" s="180" t="s">
        <v>162</v>
      </c>
      <c r="E85" s="181" t="s">
        <v>611</v>
      </c>
      <c r="F85" s="182" t="s">
        <v>612</v>
      </c>
      <c r="G85" s="183" t="s">
        <v>181</v>
      </c>
      <c r="H85" s="184">
        <v>3</v>
      </c>
      <c r="I85" s="185"/>
      <c r="J85" s="186">
        <f>ROUND(I85*H85,2)</f>
        <v>0</v>
      </c>
      <c r="K85" s="182" t="s">
        <v>166</v>
      </c>
      <c r="L85" s="40"/>
      <c r="M85" s="187" t="s">
        <v>19</v>
      </c>
      <c r="N85" s="188" t="s">
        <v>47</v>
      </c>
      <c r="O85" s="65"/>
      <c r="P85" s="189">
        <f>O85*H85</f>
        <v>0</v>
      </c>
      <c r="Q85" s="189">
        <v>1.8000000000000001E-4</v>
      </c>
      <c r="R85" s="189">
        <f>Q85*H85</f>
        <v>5.4000000000000001E-4</v>
      </c>
      <c r="S85" s="189">
        <v>0</v>
      </c>
      <c r="T85" s="190">
        <f>S85*H85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R85" s="191" t="s">
        <v>167</v>
      </c>
      <c r="AT85" s="191" t="s">
        <v>162</v>
      </c>
      <c r="AU85" s="191" t="s">
        <v>86</v>
      </c>
      <c r="AY85" s="18" t="s">
        <v>159</v>
      </c>
      <c r="BE85" s="192">
        <f>IF(N85="základní",J85,0)</f>
        <v>0</v>
      </c>
      <c r="BF85" s="192">
        <f>IF(N85="snížená",J85,0)</f>
        <v>0</v>
      </c>
      <c r="BG85" s="192">
        <f>IF(N85="zákl. přenesená",J85,0)</f>
        <v>0</v>
      </c>
      <c r="BH85" s="192">
        <f>IF(N85="sníž. přenesená",J85,0)</f>
        <v>0</v>
      </c>
      <c r="BI85" s="192">
        <f>IF(N85="nulová",J85,0)</f>
        <v>0</v>
      </c>
      <c r="BJ85" s="18" t="s">
        <v>84</v>
      </c>
      <c r="BK85" s="192">
        <f>ROUND(I85*H85,2)</f>
        <v>0</v>
      </c>
      <c r="BL85" s="18" t="s">
        <v>167</v>
      </c>
      <c r="BM85" s="191" t="s">
        <v>613</v>
      </c>
    </row>
    <row r="86" spans="1:65" s="2" customFormat="1" ht="11.25">
      <c r="A86" s="35"/>
      <c r="B86" s="36"/>
      <c r="C86" s="37"/>
      <c r="D86" s="193" t="s">
        <v>169</v>
      </c>
      <c r="E86" s="37"/>
      <c r="F86" s="194" t="s">
        <v>614</v>
      </c>
      <c r="G86" s="37"/>
      <c r="H86" s="37"/>
      <c r="I86" s="195"/>
      <c r="J86" s="37"/>
      <c r="K86" s="37"/>
      <c r="L86" s="40"/>
      <c r="M86" s="196"/>
      <c r="N86" s="197"/>
      <c r="O86" s="65"/>
      <c r="P86" s="65"/>
      <c r="Q86" s="65"/>
      <c r="R86" s="65"/>
      <c r="S86" s="65"/>
      <c r="T86" s="66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169</v>
      </c>
      <c r="AU86" s="18" t="s">
        <v>86</v>
      </c>
    </row>
    <row r="87" spans="1:65" s="2" customFormat="1" ht="16.5" customHeight="1">
      <c r="A87" s="35"/>
      <c r="B87" s="36"/>
      <c r="C87" s="232" t="s">
        <v>86</v>
      </c>
      <c r="D87" s="232" t="s">
        <v>460</v>
      </c>
      <c r="E87" s="233" t="s">
        <v>615</v>
      </c>
      <c r="F87" s="234" t="s">
        <v>616</v>
      </c>
      <c r="G87" s="235" t="s">
        <v>181</v>
      </c>
      <c r="H87" s="236">
        <v>3</v>
      </c>
      <c r="I87" s="237"/>
      <c r="J87" s="238">
        <f>ROUND(I87*H87,2)</f>
        <v>0</v>
      </c>
      <c r="K87" s="234" t="s">
        <v>166</v>
      </c>
      <c r="L87" s="239"/>
      <c r="M87" s="240" t="s">
        <v>19</v>
      </c>
      <c r="N87" s="241" t="s">
        <v>47</v>
      </c>
      <c r="O87" s="65"/>
      <c r="P87" s="189">
        <f>O87*H87</f>
        <v>0</v>
      </c>
      <c r="Q87" s="189">
        <v>8.9999999999999993E-3</v>
      </c>
      <c r="R87" s="189">
        <f>Q87*H87</f>
        <v>2.6999999999999996E-2</v>
      </c>
      <c r="S87" s="189">
        <v>0</v>
      </c>
      <c r="T87" s="190">
        <f>S87*H87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R87" s="191" t="s">
        <v>218</v>
      </c>
      <c r="AT87" s="191" t="s">
        <v>460</v>
      </c>
      <c r="AU87" s="191" t="s">
        <v>86</v>
      </c>
      <c r="AY87" s="18" t="s">
        <v>159</v>
      </c>
      <c r="BE87" s="192">
        <f>IF(N87="základní",J87,0)</f>
        <v>0</v>
      </c>
      <c r="BF87" s="192">
        <f>IF(N87="snížená",J87,0)</f>
        <v>0</v>
      </c>
      <c r="BG87" s="192">
        <f>IF(N87="zákl. přenesená",J87,0)</f>
        <v>0</v>
      </c>
      <c r="BH87" s="192">
        <f>IF(N87="sníž. přenesená",J87,0)</f>
        <v>0</v>
      </c>
      <c r="BI87" s="192">
        <f>IF(N87="nulová",J87,0)</f>
        <v>0</v>
      </c>
      <c r="BJ87" s="18" t="s">
        <v>84</v>
      </c>
      <c r="BK87" s="192">
        <f>ROUND(I87*H87,2)</f>
        <v>0</v>
      </c>
      <c r="BL87" s="18" t="s">
        <v>167</v>
      </c>
      <c r="BM87" s="191" t="s">
        <v>617</v>
      </c>
    </row>
    <row r="88" spans="1:65" s="12" customFormat="1" ht="22.9" customHeight="1">
      <c r="B88" s="164"/>
      <c r="C88" s="165"/>
      <c r="D88" s="166" t="s">
        <v>75</v>
      </c>
      <c r="E88" s="178" t="s">
        <v>430</v>
      </c>
      <c r="F88" s="178" t="s">
        <v>431</v>
      </c>
      <c r="G88" s="165"/>
      <c r="H88" s="165"/>
      <c r="I88" s="168"/>
      <c r="J88" s="179">
        <f>BK88</f>
        <v>0</v>
      </c>
      <c r="K88" s="165"/>
      <c r="L88" s="170"/>
      <c r="M88" s="171"/>
      <c r="N88" s="172"/>
      <c r="O88" s="172"/>
      <c r="P88" s="173">
        <f>SUM(P89:P90)</f>
        <v>0</v>
      </c>
      <c r="Q88" s="172"/>
      <c r="R88" s="173">
        <f>SUM(R89:R90)</f>
        <v>0</v>
      </c>
      <c r="S88" s="172"/>
      <c r="T88" s="174">
        <f>SUM(T89:T90)</f>
        <v>0</v>
      </c>
      <c r="AR88" s="175" t="s">
        <v>84</v>
      </c>
      <c r="AT88" s="176" t="s">
        <v>75</v>
      </c>
      <c r="AU88" s="176" t="s">
        <v>84</v>
      </c>
      <c r="AY88" s="175" t="s">
        <v>159</v>
      </c>
      <c r="BK88" s="177">
        <f>SUM(BK89:BK90)</f>
        <v>0</v>
      </c>
    </row>
    <row r="89" spans="1:65" s="2" customFormat="1" ht="33" customHeight="1">
      <c r="A89" s="35"/>
      <c r="B89" s="36"/>
      <c r="C89" s="180" t="s">
        <v>160</v>
      </c>
      <c r="D89" s="180" t="s">
        <v>162</v>
      </c>
      <c r="E89" s="181" t="s">
        <v>433</v>
      </c>
      <c r="F89" s="182" t="s">
        <v>434</v>
      </c>
      <c r="G89" s="183" t="s">
        <v>313</v>
      </c>
      <c r="H89" s="184">
        <v>2.8000000000000001E-2</v>
      </c>
      <c r="I89" s="185"/>
      <c r="J89" s="186">
        <f>ROUND(I89*H89,2)</f>
        <v>0</v>
      </c>
      <c r="K89" s="182" t="s">
        <v>166</v>
      </c>
      <c r="L89" s="40"/>
      <c r="M89" s="187" t="s">
        <v>19</v>
      </c>
      <c r="N89" s="188" t="s">
        <v>47</v>
      </c>
      <c r="O89" s="65"/>
      <c r="P89" s="189">
        <f>O89*H89</f>
        <v>0</v>
      </c>
      <c r="Q89" s="189">
        <v>0</v>
      </c>
      <c r="R89" s="189">
        <f>Q89*H89</f>
        <v>0</v>
      </c>
      <c r="S89" s="189">
        <v>0</v>
      </c>
      <c r="T89" s="190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91" t="s">
        <v>167</v>
      </c>
      <c r="AT89" s="191" t="s">
        <v>162</v>
      </c>
      <c r="AU89" s="191" t="s">
        <v>86</v>
      </c>
      <c r="AY89" s="18" t="s">
        <v>159</v>
      </c>
      <c r="BE89" s="192">
        <f>IF(N89="základní",J89,0)</f>
        <v>0</v>
      </c>
      <c r="BF89" s="192">
        <f>IF(N89="snížená",J89,0)</f>
        <v>0</v>
      </c>
      <c r="BG89" s="192">
        <f>IF(N89="zákl. přenesená",J89,0)</f>
        <v>0</v>
      </c>
      <c r="BH89" s="192">
        <f>IF(N89="sníž. přenesená",J89,0)</f>
        <v>0</v>
      </c>
      <c r="BI89" s="192">
        <f>IF(N89="nulová",J89,0)</f>
        <v>0</v>
      </c>
      <c r="BJ89" s="18" t="s">
        <v>84</v>
      </c>
      <c r="BK89" s="192">
        <f>ROUND(I89*H89,2)</f>
        <v>0</v>
      </c>
      <c r="BL89" s="18" t="s">
        <v>167</v>
      </c>
      <c r="BM89" s="191" t="s">
        <v>618</v>
      </c>
    </row>
    <row r="90" spans="1:65" s="2" customFormat="1" ht="11.25">
      <c r="A90" s="35"/>
      <c r="B90" s="36"/>
      <c r="C90" s="37"/>
      <c r="D90" s="193" t="s">
        <v>169</v>
      </c>
      <c r="E90" s="37"/>
      <c r="F90" s="194" t="s">
        <v>436</v>
      </c>
      <c r="G90" s="37"/>
      <c r="H90" s="37"/>
      <c r="I90" s="195"/>
      <c r="J90" s="37"/>
      <c r="K90" s="37"/>
      <c r="L90" s="40"/>
      <c r="M90" s="247"/>
      <c r="N90" s="248"/>
      <c r="O90" s="244"/>
      <c r="P90" s="244"/>
      <c r="Q90" s="244"/>
      <c r="R90" s="244"/>
      <c r="S90" s="244"/>
      <c r="T90" s="249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169</v>
      </c>
      <c r="AU90" s="18" t="s">
        <v>86</v>
      </c>
    </row>
    <row r="91" spans="1:65" s="2" customFormat="1" ht="6.95" customHeight="1">
      <c r="A91" s="35"/>
      <c r="B91" s="48"/>
      <c r="C91" s="49"/>
      <c r="D91" s="49"/>
      <c r="E91" s="49"/>
      <c r="F91" s="49"/>
      <c r="G91" s="49"/>
      <c r="H91" s="49"/>
      <c r="I91" s="49"/>
      <c r="J91" s="49"/>
      <c r="K91" s="49"/>
      <c r="L91" s="40"/>
      <c r="M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</sheetData>
  <sheetProtection algorithmName="SHA-512" hashValue="M9GDVwAS7CVQR8TWnE8/bRMaTDyqi8635/5uAF2oojR4vwpj9c1Jrur9ZUEL37liwGe+ddCeqwMDABF2Jk1s2g==" saltValue="LxsvqcU792ypn5zV54lU6R8jmEJ/jkyN0PtifJ6etdRRdqZzFs6wkjhLM44TK264cinSzGoaWkSQTbFvCL1diA==" spinCount="100000" sheet="1" objects="1" scenarios="1" formatColumns="0" formatRows="0" autoFilter="0"/>
  <autoFilter ref="C81:K90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6" r:id="rId1"/>
    <hyperlink ref="F90" r:id="rId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95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619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tr">
        <f>IF('Rekapitulace stavby'!AN10="","",'Rekapitulace stavby'!AN10)</f>
        <v>60733098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>Brněnské komunikace a.s.</v>
      </c>
      <c r="F15" s="35"/>
      <c r="G15" s="35"/>
      <c r="H15" s="35"/>
      <c r="I15" s="114" t="s">
        <v>29</v>
      </c>
      <c r="J15" s="104" t="str">
        <f>IF('Rekapitulace stavby'!AN11="","",'Rekapitulace stavby'!AN11)</f>
        <v>CZ60733098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tr">
        <f>IF('Rekapitulace stavby'!AN16="","",'Rekapitulace stavby'!AN16)</f>
        <v>05029520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>Cube project s.r.o.</v>
      </c>
      <c r="F21" s="35"/>
      <c r="G21" s="35"/>
      <c r="H21" s="35"/>
      <c r="I21" s="114" t="s">
        <v>29</v>
      </c>
      <c r="J21" s="104" t="str">
        <f>IF('Rekapitulace stavby'!AN17="","",'Rekapitulace stavby'!AN17)</f>
        <v>CZ05029520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tr">
        <f>IF('Rekapitulace stavby'!AN19="","",'Rekapitulace stavby'!AN19)</f>
        <v/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>Ing. Vojtěch Biolek</v>
      </c>
      <c r="F24" s="35"/>
      <c r="G24" s="35"/>
      <c r="H24" s="35"/>
      <c r="I24" s="114" t="s">
        <v>29</v>
      </c>
      <c r="J24" s="104" t="str">
        <f>IF('Rekapitulace stavby'!AN20="","",'Rekapitulace stavby'!AN20)</f>
        <v/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ROUND(J87,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ROUND((SUM(BE87:BE166)),  2)</f>
        <v>0</v>
      </c>
      <c r="G33" s="35"/>
      <c r="H33" s="35"/>
      <c r="I33" s="126">
        <v>0.21</v>
      </c>
      <c r="J33" s="125">
        <f>ROUND(((SUM(BE87:BE166))*I33),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ROUND((SUM(BF87:BF166)),  2)</f>
        <v>0</v>
      </c>
      <c r="G34" s="35"/>
      <c r="H34" s="35"/>
      <c r="I34" s="126">
        <v>0.15</v>
      </c>
      <c r="J34" s="125">
        <f>ROUND(((SUM(BF87:BF166))*I34),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ROUND((SUM(BG87:BG166)),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ROUND((SUM(BH87:BH166)),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ROUND((SUM(BI87:BI166)),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D.1.4.1 - Zdravotechnika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J87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620</v>
      </c>
      <c r="E60" s="145"/>
      <c r="F60" s="145"/>
      <c r="G60" s="145"/>
      <c r="H60" s="145"/>
      <c r="I60" s="145"/>
      <c r="J60" s="146">
        <f>J88</f>
        <v>0</v>
      </c>
      <c r="K60" s="143"/>
      <c r="L60" s="147"/>
    </row>
    <row r="61" spans="1:47" s="9" customFormat="1" ht="24.95" customHeight="1">
      <c r="B61" s="142"/>
      <c r="C61" s="143"/>
      <c r="D61" s="144" t="s">
        <v>621</v>
      </c>
      <c r="E61" s="145"/>
      <c r="F61" s="145"/>
      <c r="G61" s="145"/>
      <c r="H61" s="145"/>
      <c r="I61" s="145"/>
      <c r="J61" s="146">
        <f>J92</f>
        <v>0</v>
      </c>
      <c r="K61" s="143"/>
      <c r="L61" s="147"/>
    </row>
    <row r="62" spans="1:47" s="9" customFormat="1" ht="24.95" customHeight="1">
      <c r="B62" s="142"/>
      <c r="C62" s="143"/>
      <c r="D62" s="144" t="s">
        <v>622</v>
      </c>
      <c r="E62" s="145"/>
      <c r="F62" s="145"/>
      <c r="G62" s="145"/>
      <c r="H62" s="145"/>
      <c r="I62" s="145"/>
      <c r="J62" s="146">
        <f>J96</f>
        <v>0</v>
      </c>
      <c r="K62" s="143"/>
      <c r="L62" s="147"/>
    </row>
    <row r="63" spans="1:47" s="9" customFormat="1" ht="24.95" customHeight="1">
      <c r="B63" s="142"/>
      <c r="C63" s="143"/>
      <c r="D63" s="144" t="s">
        <v>623</v>
      </c>
      <c r="E63" s="145"/>
      <c r="F63" s="145"/>
      <c r="G63" s="145"/>
      <c r="H63" s="145"/>
      <c r="I63" s="145"/>
      <c r="J63" s="146">
        <f>J98</f>
        <v>0</v>
      </c>
      <c r="K63" s="143"/>
      <c r="L63" s="147"/>
    </row>
    <row r="64" spans="1:47" s="9" customFormat="1" ht="24.95" customHeight="1">
      <c r="B64" s="142"/>
      <c r="C64" s="143"/>
      <c r="D64" s="144" t="s">
        <v>624</v>
      </c>
      <c r="E64" s="145"/>
      <c r="F64" s="145"/>
      <c r="G64" s="145"/>
      <c r="H64" s="145"/>
      <c r="I64" s="145"/>
      <c r="J64" s="146">
        <f>J110</f>
        <v>0</v>
      </c>
      <c r="K64" s="143"/>
      <c r="L64" s="147"/>
    </row>
    <row r="65" spans="1:31" s="9" customFormat="1" ht="24.95" customHeight="1">
      <c r="B65" s="142"/>
      <c r="C65" s="143"/>
      <c r="D65" s="144" t="s">
        <v>625</v>
      </c>
      <c r="E65" s="145"/>
      <c r="F65" s="145"/>
      <c r="G65" s="145"/>
      <c r="H65" s="145"/>
      <c r="I65" s="145"/>
      <c r="J65" s="146">
        <f>J120</f>
        <v>0</v>
      </c>
      <c r="K65" s="143"/>
      <c r="L65" s="147"/>
    </row>
    <row r="66" spans="1:31" s="9" customFormat="1" ht="24.95" customHeight="1">
      <c r="B66" s="142"/>
      <c r="C66" s="143"/>
      <c r="D66" s="144" t="s">
        <v>626</v>
      </c>
      <c r="E66" s="145"/>
      <c r="F66" s="145"/>
      <c r="G66" s="145"/>
      <c r="H66" s="145"/>
      <c r="I66" s="145"/>
      <c r="J66" s="146">
        <f>J132</f>
        <v>0</v>
      </c>
      <c r="K66" s="143"/>
      <c r="L66" s="147"/>
    </row>
    <row r="67" spans="1:31" s="9" customFormat="1" ht="24.95" customHeight="1">
      <c r="B67" s="142"/>
      <c r="C67" s="143"/>
      <c r="D67" s="144" t="s">
        <v>627</v>
      </c>
      <c r="E67" s="145"/>
      <c r="F67" s="145"/>
      <c r="G67" s="145"/>
      <c r="H67" s="145"/>
      <c r="I67" s="145"/>
      <c r="J67" s="146">
        <f>J164</f>
        <v>0</v>
      </c>
      <c r="K67" s="143"/>
      <c r="L67" s="147"/>
    </row>
    <row r="68" spans="1:31" s="2" customFormat="1" ht="21.75" customHeight="1">
      <c r="A68" s="35"/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11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5" customHeight="1">
      <c r="A69" s="35"/>
      <c r="B69" s="48"/>
      <c r="C69" s="49"/>
      <c r="D69" s="49"/>
      <c r="E69" s="49"/>
      <c r="F69" s="49"/>
      <c r="G69" s="49"/>
      <c r="H69" s="49"/>
      <c r="I69" s="49"/>
      <c r="J69" s="49"/>
      <c r="K69" s="49"/>
      <c r="L69" s="11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3" spans="1:31" s="2" customFormat="1" ht="6.95" customHeight="1">
      <c r="A73" s="35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24.95" customHeight="1">
      <c r="A74" s="35"/>
      <c r="B74" s="36"/>
      <c r="C74" s="24" t="s">
        <v>144</v>
      </c>
      <c r="D74" s="37"/>
      <c r="E74" s="37"/>
      <c r="F74" s="37"/>
      <c r="G74" s="37"/>
      <c r="H74" s="37"/>
      <c r="I74" s="37"/>
      <c r="J74" s="37"/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16</v>
      </c>
      <c r="D76" s="37"/>
      <c r="E76" s="37"/>
      <c r="F76" s="37"/>
      <c r="G76" s="37"/>
      <c r="H76" s="3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6.25" customHeight="1">
      <c r="A77" s="35"/>
      <c r="B77" s="36"/>
      <c r="C77" s="37"/>
      <c r="D77" s="37"/>
      <c r="E77" s="396" t="str">
        <f>E7</f>
        <v>Vybudování záložní serverovny v areálu BKOM Masná – Porážka pro zálohu IS BKOM a systémů v majetku SMB  ve správě BKOM</v>
      </c>
      <c r="F77" s="397"/>
      <c r="G77" s="397"/>
      <c r="H77" s="39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127</v>
      </c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7"/>
      <c r="D79" s="37"/>
      <c r="E79" s="350" t="str">
        <f>E9</f>
        <v>D.1.4.1 - Zdravotechnika</v>
      </c>
      <c r="F79" s="398"/>
      <c r="G79" s="398"/>
      <c r="H79" s="398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21</v>
      </c>
      <c r="D81" s="37"/>
      <c r="E81" s="37"/>
      <c r="F81" s="28" t="str">
        <f>F12</f>
        <v xml:space="preserve"> </v>
      </c>
      <c r="G81" s="37"/>
      <c r="H81" s="37"/>
      <c r="I81" s="30" t="s">
        <v>23</v>
      </c>
      <c r="J81" s="60" t="str">
        <f>IF(J12="","",J12)</f>
        <v>24. 8. 2022</v>
      </c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5.2" customHeight="1">
      <c r="A83" s="35"/>
      <c r="B83" s="36"/>
      <c r="C83" s="30" t="s">
        <v>25</v>
      </c>
      <c r="D83" s="37"/>
      <c r="E83" s="37"/>
      <c r="F83" s="28" t="str">
        <f>E15</f>
        <v>Brněnské komunikace a.s.</v>
      </c>
      <c r="G83" s="37"/>
      <c r="H83" s="37"/>
      <c r="I83" s="30" t="s">
        <v>33</v>
      </c>
      <c r="J83" s="33" t="str">
        <f>E21</f>
        <v>Cube project s.r.o.</v>
      </c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5.2" customHeight="1">
      <c r="A84" s="35"/>
      <c r="B84" s="36"/>
      <c r="C84" s="30" t="s">
        <v>31</v>
      </c>
      <c r="D84" s="37"/>
      <c r="E84" s="37"/>
      <c r="F84" s="28" t="str">
        <f>IF(E18="","",E18)</f>
        <v>Vyplň údaj</v>
      </c>
      <c r="G84" s="37"/>
      <c r="H84" s="37"/>
      <c r="I84" s="30" t="s">
        <v>38</v>
      </c>
      <c r="J84" s="33" t="str">
        <f>E24</f>
        <v>Ing. Vojtěch Biolek</v>
      </c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0.3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1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11" customFormat="1" ht="29.25" customHeight="1">
      <c r="A86" s="153"/>
      <c r="B86" s="154"/>
      <c r="C86" s="155" t="s">
        <v>145</v>
      </c>
      <c r="D86" s="156" t="s">
        <v>61</v>
      </c>
      <c r="E86" s="156" t="s">
        <v>57</v>
      </c>
      <c r="F86" s="156" t="s">
        <v>58</v>
      </c>
      <c r="G86" s="156" t="s">
        <v>146</v>
      </c>
      <c r="H86" s="156" t="s">
        <v>147</v>
      </c>
      <c r="I86" s="156" t="s">
        <v>148</v>
      </c>
      <c r="J86" s="156" t="s">
        <v>131</v>
      </c>
      <c r="K86" s="157" t="s">
        <v>149</v>
      </c>
      <c r="L86" s="158"/>
      <c r="M86" s="69" t="s">
        <v>19</v>
      </c>
      <c r="N86" s="70" t="s">
        <v>46</v>
      </c>
      <c r="O86" s="70" t="s">
        <v>150</v>
      </c>
      <c r="P86" s="70" t="s">
        <v>151</v>
      </c>
      <c r="Q86" s="70" t="s">
        <v>152</v>
      </c>
      <c r="R86" s="70" t="s">
        <v>153</v>
      </c>
      <c r="S86" s="70" t="s">
        <v>154</v>
      </c>
      <c r="T86" s="71" t="s">
        <v>155</v>
      </c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</row>
    <row r="87" spans="1:65" s="2" customFormat="1" ht="22.9" customHeight="1">
      <c r="A87" s="35"/>
      <c r="B87" s="36"/>
      <c r="C87" s="76" t="s">
        <v>156</v>
      </c>
      <c r="D87" s="37"/>
      <c r="E87" s="37"/>
      <c r="F87" s="37"/>
      <c r="G87" s="37"/>
      <c r="H87" s="37"/>
      <c r="I87" s="37"/>
      <c r="J87" s="159">
        <f>BK87</f>
        <v>0</v>
      </c>
      <c r="K87" s="37"/>
      <c r="L87" s="40"/>
      <c r="M87" s="72"/>
      <c r="N87" s="160"/>
      <c r="O87" s="73"/>
      <c r="P87" s="161">
        <f>P88+P92+P96+P98+P110+P120+P132+P164</f>
        <v>0</v>
      </c>
      <c r="Q87" s="73"/>
      <c r="R87" s="161">
        <f>R88+R92+R96+R98+R110+R120+R132+R164</f>
        <v>0</v>
      </c>
      <c r="S87" s="73"/>
      <c r="T87" s="162">
        <f>T88+T92+T96+T98+T110+T120+T132+T164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75</v>
      </c>
      <c r="AU87" s="18" t="s">
        <v>132</v>
      </c>
      <c r="BK87" s="163">
        <f>BK88+BK92+BK96+BK98+BK110+BK120+BK132+BK164</f>
        <v>0</v>
      </c>
    </row>
    <row r="88" spans="1:65" s="12" customFormat="1" ht="25.9" customHeight="1">
      <c r="B88" s="164"/>
      <c r="C88" s="165"/>
      <c r="D88" s="166" t="s">
        <v>75</v>
      </c>
      <c r="E88" s="167" t="s">
        <v>160</v>
      </c>
      <c r="F88" s="167" t="s">
        <v>161</v>
      </c>
      <c r="G88" s="165"/>
      <c r="H88" s="165"/>
      <c r="I88" s="168"/>
      <c r="J88" s="169">
        <f>BK88</f>
        <v>0</v>
      </c>
      <c r="K88" s="165"/>
      <c r="L88" s="170"/>
      <c r="M88" s="171"/>
      <c r="N88" s="172"/>
      <c r="O88" s="172"/>
      <c r="P88" s="173">
        <f>SUM(P89:P91)</f>
        <v>0</v>
      </c>
      <c r="Q88" s="172"/>
      <c r="R88" s="173">
        <f>SUM(R89:R91)</f>
        <v>0</v>
      </c>
      <c r="S88" s="172"/>
      <c r="T88" s="174">
        <f>SUM(T89:T91)</f>
        <v>0</v>
      </c>
      <c r="AR88" s="175" t="s">
        <v>84</v>
      </c>
      <c r="AT88" s="176" t="s">
        <v>75</v>
      </c>
      <c r="AU88" s="176" t="s">
        <v>76</v>
      </c>
      <c r="AY88" s="175" t="s">
        <v>159</v>
      </c>
      <c r="BK88" s="177">
        <f>SUM(BK89:BK91)</f>
        <v>0</v>
      </c>
    </row>
    <row r="89" spans="1:65" s="2" customFormat="1" ht="16.5" customHeight="1">
      <c r="A89" s="35"/>
      <c r="B89" s="36"/>
      <c r="C89" s="180" t="s">
        <v>84</v>
      </c>
      <c r="D89" s="180" t="s">
        <v>162</v>
      </c>
      <c r="E89" s="181" t="s">
        <v>628</v>
      </c>
      <c r="F89" s="182" t="s">
        <v>629</v>
      </c>
      <c r="G89" s="183" t="s">
        <v>181</v>
      </c>
      <c r="H89" s="184">
        <v>3</v>
      </c>
      <c r="I89" s="185"/>
      <c r="J89" s="186">
        <f>ROUND(I89*H89,2)</f>
        <v>0</v>
      </c>
      <c r="K89" s="182" t="s">
        <v>279</v>
      </c>
      <c r="L89" s="40"/>
      <c r="M89" s="187" t="s">
        <v>19</v>
      </c>
      <c r="N89" s="188" t="s">
        <v>47</v>
      </c>
      <c r="O89" s="65"/>
      <c r="P89" s="189">
        <f>O89*H89</f>
        <v>0</v>
      </c>
      <c r="Q89" s="189">
        <v>0</v>
      </c>
      <c r="R89" s="189">
        <f>Q89*H89</f>
        <v>0</v>
      </c>
      <c r="S89" s="189">
        <v>0</v>
      </c>
      <c r="T89" s="190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91" t="s">
        <v>167</v>
      </c>
      <c r="AT89" s="191" t="s">
        <v>162</v>
      </c>
      <c r="AU89" s="191" t="s">
        <v>84</v>
      </c>
      <c r="AY89" s="18" t="s">
        <v>159</v>
      </c>
      <c r="BE89" s="192">
        <f>IF(N89="základní",J89,0)</f>
        <v>0</v>
      </c>
      <c r="BF89" s="192">
        <f>IF(N89="snížená",J89,0)</f>
        <v>0</v>
      </c>
      <c r="BG89" s="192">
        <f>IF(N89="zákl. přenesená",J89,0)</f>
        <v>0</v>
      </c>
      <c r="BH89" s="192">
        <f>IF(N89="sníž. přenesená",J89,0)</f>
        <v>0</v>
      </c>
      <c r="BI89" s="192">
        <f>IF(N89="nulová",J89,0)</f>
        <v>0</v>
      </c>
      <c r="BJ89" s="18" t="s">
        <v>84</v>
      </c>
      <c r="BK89" s="192">
        <f>ROUND(I89*H89,2)</f>
        <v>0</v>
      </c>
      <c r="BL89" s="18" t="s">
        <v>167</v>
      </c>
      <c r="BM89" s="191" t="s">
        <v>86</v>
      </c>
    </row>
    <row r="90" spans="1:65" s="2" customFormat="1" ht="16.5" customHeight="1">
      <c r="A90" s="35"/>
      <c r="B90" s="36"/>
      <c r="C90" s="180" t="s">
        <v>86</v>
      </c>
      <c r="D90" s="180" t="s">
        <v>162</v>
      </c>
      <c r="E90" s="181" t="s">
        <v>628</v>
      </c>
      <c r="F90" s="182" t="s">
        <v>629</v>
      </c>
      <c r="G90" s="183" t="s">
        <v>181</v>
      </c>
      <c r="H90" s="184">
        <v>3</v>
      </c>
      <c r="I90" s="185"/>
      <c r="J90" s="186">
        <f>ROUND(I90*H90,2)</f>
        <v>0</v>
      </c>
      <c r="K90" s="182" t="s">
        <v>279</v>
      </c>
      <c r="L90" s="40"/>
      <c r="M90" s="187" t="s">
        <v>19</v>
      </c>
      <c r="N90" s="188" t="s">
        <v>47</v>
      </c>
      <c r="O90" s="65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91" t="s">
        <v>167</v>
      </c>
      <c r="AT90" s="191" t="s">
        <v>162</v>
      </c>
      <c r="AU90" s="191" t="s">
        <v>84</v>
      </c>
      <c r="AY90" s="18" t="s">
        <v>159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8" t="s">
        <v>84</v>
      </c>
      <c r="BK90" s="192">
        <f>ROUND(I90*H90,2)</f>
        <v>0</v>
      </c>
      <c r="BL90" s="18" t="s">
        <v>167</v>
      </c>
      <c r="BM90" s="191" t="s">
        <v>167</v>
      </c>
    </row>
    <row r="91" spans="1:65" s="2" customFormat="1" ht="16.5" customHeight="1">
      <c r="A91" s="35"/>
      <c r="B91" s="36"/>
      <c r="C91" s="180" t="s">
        <v>160</v>
      </c>
      <c r="D91" s="180" t="s">
        <v>162</v>
      </c>
      <c r="E91" s="181" t="s">
        <v>630</v>
      </c>
      <c r="F91" s="182" t="s">
        <v>631</v>
      </c>
      <c r="G91" s="183" t="s">
        <v>181</v>
      </c>
      <c r="H91" s="184">
        <v>2</v>
      </c>
      <c r="I91" s="185"/>
      <c r="J91" s="186">
        <f>ROUND(I91*H91,2)</f>
        <v>0</v>
      </c>
      <c r="K91" s="182" t="s">
        <v>279</v>
      </c>
      <c r="L91" s="40"/>
      <c r="M91" s="187" t="s">
        <v>19</v>
      </c>
      <c r="N91" s="188" t="s">
        <v>47</v>
      </c>
      <c r="O91" s="65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1" t="s">
        <v>167</v>
      </c>
      <c r="AT91" s="191" t="s">
        <v>162</v>
      </c>
      <c r="AU91" s="191" t="s">
        <v>84</v>
      </c>
      <c r="AY91" s="18" t="s">
        <v>159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8" t="s">
        <v>84</v>
      </c>
      <c r="BK91" s="192">
        <f>ROUND(I91*H91,2)</f>
        <v>0</v>
      </c>
      <c r="BL91" s="18" t="s">
        <v>167</v>
      </c>
      <c r="BM91" s="191" t="s">
        <v>198</v>
      </c>
    </row>
    <row r="92" spans="1:65" s="12" customFormat="1" ht="25.9" customHeight="1">
      <c r="B92" s="164"/>
      <c r="C92" s="165"/>
      <c r="D92" s="166" t="s">
        <v>75</v>
      </c>
      <c r="E92" s="167" t="s">
        <v>632</v>
      </c>
      <c r="F92" s="167" t="s">
        <v>633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SUM(P93:P95)</f>
        <v>0</v>
      </c>
      <c r="Q92" s="172"/>
      <c r="R92" s="173">
        <f>SUM(R93:R95)</f>
        <v>0</v>
      </c>
      <c r="S92" s="172"/>
      <c r="T92" s="174">
        <f>SUM(T93:T95)</f>
        <v>0</v>
      </c>
      <c r="AR92" s="175" t="s">
        <v>84</v>
      </c>
      <c r="AT92" s="176" t="s">
        <v>75</v>
      </c>
      <c r="AU92" s="176" t="s">
        <v>76</v>
      </c>
      <c r="AY92" s="175" t="s">
        <v>159</v>
      </c>
      <c r="BK92" s="177">
        <f>SUM(BK93:BK95)</f>
        <v>0</v>
      </c>
    </row>
    <row r="93" spans="1:65" s="2" customFormat="1" ht="16.5" customHeight="1">
      <c r="A93" s="35"/>
      <c r="B93" s="36"/>
      <c r="C93" s="180" t="s">
        <v>167</v>
      </c>
      <c r="D93" s="180" t="s">
        <v>162</v>
      </c>
      <c r="E93" s="181" t="s">
        <v>634</v>
      </c>
      <c r="F93" s="182" t="s">
        <v>635</v>
      </c>
      <c r="G93" s="183" t="s">
        <v>165</v>
      </c>
      <c r="H93" s="184">
        <v>0.46200000000000002</v>
      </c>
      <c r="I93" s="185"/>
      <c r="J93" s="186">
        <f>ROUND(I93*H93,2)</f>
        <v>0</v>
      </c>
      <c r="K93" s="182" t="s">
        <v>279</v>
      </c>
      <c r="L93" s="40"/>
      <c r="M93" s="187" t="s">
        <v>19</v>
      </c>
      <c r="N93" s="188" t="s">
        <v>47</v>
      </c>
      <c r="O93" s="65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84</v>
      </c>
      <c r="AY93" s="18" t="s">
        <v>159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8" t="s">
        <v>84</v>
      </c>
      <c r="BK93" s="192">
        <f>ROUND(I93*H93,2)</f>
        <v>0</v>
      </c>
      <c r="BL93" s="18" t="s">
        <v>167</v>
      </c>
      <c r="BM93" s="191" t="s">
        <v>218</v>
      </c>
    </row>
    <row r="94" spans="1:65" s="2" customFormat="1" ht="19.5">
      <c r="A94" s="35"/>
      <c r="B94" s="36"/>
      <c r="C94" s="37"/>
      <c r="D94" s="200" t="s">
        <v>237</v>
      </c>
      <c r="E94" s="37"/>
      <c r="F94" s="231" t="s">
        <v>636</v>
      </c>
      <c r="G94" s="37"/>
      <c r="H94" s="37"/>
      <c r="I94" s="195"/>
      <c r="J94" s="37"/>
      <c r="K94" s="37"/>
      <c r="L94" s="40"/>
      <c r="M94" s="196"/>
      <c r="N94" s="197"/>
      <c r="O94" s="65"/>
      <c r="P94" s="65"/>
      <c r="Q94" s="65"/>
      <c r="R94" s="65"/>
      <c r="S94" s="65"/>
      <c r="T94" s="66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237</v>
      </c>
      <c r="AU94" s="18" t="s">
        <v>84</v>
      </c>
    </row>
    <row r="95" spans="1:65" s="2" customFormat="1" ht="16.5" customHeight="1">
      <c r="A95" s="35"/>
      <c r="B95" s="36"/>
      <c r="C95" s="180" t="s">
        <v>200</v>
      </c>
      <c r="D95" s="180" t="s">
        <v>162</v>
      </c>
      <c r="E95" s="181" t="s">
        <v>637</v>
      </c>
      <c r="F95" s="182" t="s">
        <v>638</v>
      </c>
      <c r="G95" s="183" t="s">
        <v>165</v>
      </c>
      <c r="H95" s="184">
        <v>0.46200000000000002</v>
      </c>
      <c r="I95" s="185"/>
      <c r="J95" s="186">
        <f>ROUND(I95*H95,2)</f>
        <v>0</v>
      </c>
      <c r="K95" s="182" t="s">
        <v>279</v>
      </c>
      <c r="L95" s="40"/>
      <c r="M95" s="187" t="s">
        <v>19</v>
      </c>
      <c r="N95" s="188" t="s">
        <v>47</v>
      </c>
      <c r="O95" s="65"/>
      <c r="P95" s="189">
        <f>O95*H95</f>
        <v>0</v>
      </c>
      <c r="Q95" s="189">
        <v>0</v>
      </c>
      <c r="R95" s="189">
        <f>Q95*H95</f>
        <v>0</v>
      </c>
      <c r="S95" s="189">
        <v>0</v>
      </c>
      <c r="T95" s="190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1" t="s">
        <v>167</v>
      </c>
      <c r="AT95" s="191" t="s">
        <v>162</v>
      </c>
      <c r="AU95" s="191" t="s">
        <v>84</v>
      </c>
      <c r="AY95" s="18" t="s">
        <v>159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8" t="s">
        <v>84</v>
      </c>
      <c r="BK95" s="192">
        <f>ROUND(I95*H95,2)</f>
        <v>0</v>
      </c>
      <c r="BL95" s="18" t="s">
        <v>167</v>
      </c>
      <c r="BM95" s="191" t="s">
        <v>232</v>
      </c>
    </row>
    <row r="96" spans="1:65" s="12" customFormat="1" ht="25.9" customHeight="1">
      <c r="B96" s="164"/>
      <c r="C96" s="165"/>
      <c r="D96" s="166" t="s">
        <v>75</v>
      </c>
      <c r="E96" s="167" t="s">
        <v>639</v>
      </c>
      <c r="F96" s="167" t="s">
        <v>640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P97</f>
        <v>0</v>
      </c>
      <c r="Q96" s="172"/>
      <c r="R96" s="173">
        <f>R97</f>
        <v>0</v>
      </c>
      <c r="S96" s="172"/>
      <c r="T96" s="174">
        <f>T97</f>
        <v>0</v>
      </c>
      <c r="AR96" s="175" t="s">
        <v>84</v>
      </c>
      <c r="AT96" s="176" t="s">
        <v>75</v>
      </c>
      <c r="AU96" s="176" t="s">
        <v>76</v>
      </c>
      <c r="AY96" s="175" t="s">
        <v>159</v>
      </c>
      <c r="BK96" s="177">
        <f>BK97</f>
        <v>0</v>
      </c>
    </row>
    <row r="97" spans="1:65" s="2" customFormat="1" ht="16.5" customHeight="1">
      <c r="A97" s="35"/>
      <c r="B97" s="36"/>
      <c r="C97" s="180" t="s">
        <v>198</v>
      </c>
      <c r="D97" s="180" t="s">
        <v>162</v>
      </c>
      <c r="E97" s="181" t="s">
        <v>641</v>
      </c>
      <c r="F97" s="182" t="s">
        <v>642</v>
      </c>
      <c r="G97" s="183" t="s">
        <v>165</v>
      </c>
      <c r="H97" s="184">
        <v>44</v>
      </c>
      <c r="I97" s="185"/>
      <c r="J97" s="186">
        <f>ROUND(I97*H97,2)</f>
        <v>0</v>
      </c>
      <c r="K97" s="182" t="s">
        <v>279</v>
      </c>
      <c r="L97" s="40"/>
      <c r="M97" s="187" t="s">
        <v>19</v>
      </c>
      <c r="N97" s="188" t="s">
        <v>47</v>
      </c>
      <c r="O97" s="65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1" t="s">
        <v>167</v>
      </c>
      <c r="AT97" s="191" t="s">
        <v>162</v>
      </c>
      <c r="AU97" s="191" t="s">
        <v>84</v>
      </c>
      <c r="AY97" s="18" t="s">
        <v>159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8" t="s">
        <v>84</v>
      </c>
      <c r="BK97" s="192">
        <f>ROUND(I97*H97,2)</f>
        <v>0</v>
      </c>
      <c r="BL97" s="18" t="s">
        <v>167</v>
      </c>
      <c r="BM97" s="191" t="s">
        <v>255</v>
      </c>
    </row>
    <row r="98" spans="1:65" s="12" customFormat="1" ht="25.9" customHeight="1">
      <c r="B98" s="164"/>
      <c r="C98" s="165"/>
      <c r="D98" s="166" t="s">
        <v>75</v>
      </c>
      <c r="E98" s="167" t="s">
        <v>643</v>
      </c>
      <c r="F98" s="167" t="s">
        <v>644</v>
      </c>
      <c r="G98" s="165"/>
      <c r="H98" s="165"/>
      <c r="I98" s="168"/>
      <c r="J98" s="169">
        <f>BK98</f>
        <v>0</v>
      </c>
      <c r="K98" s="165"/>
      <c r="L98" s="170"/>
      <c r="M98" s="171"/>
      <c r="N98" s="172"/>
      <c r="O98" s="172"/>
      <c r="P98" s="173">
        <f>SUM(P99:P109)</f>
        <v>0</v>
      </c>
      <c r="Q98" s="172"/>
      <c r="R98" s="173">
        <f>SUM(R99:R109)</f>
        <v>0</v>
      </c>
      <c r="S98" s="172"/>
      <c r="T98" s="174">
        <f>SUM(T99:T109)</f>
        <v>0</v>
      </c>
      <c r="AR98" s="175" t="s">
        <v>84</v>
      </c>
      <c r="AT98" s="176" t="s">
        <v>75</v>
      </c>
      <c r="AU98" s="176" t="s">
        <v>76</v>
      </c>
      <c r="AY98" s="175" t="s">
        <v>159</v>
      </c>
      <c r="BK98" s="177">
        <f>SUM(BK99:BK109)</f>
        <v>0</v>
      </c>
    </row>
    <row r="99" spans="1:65" s="2" customFormat="1" ht="16.5" customHeight="1">
      <c r="A99" s="35"/>
      <c r="B99" s="36"/>
      <c r="C99" s="180" t="s">
        <v>211</v>
      </c>
      <c r="D99" s="180" t="s">
        <v>162</v>
      </c>
      <c r="E99" s="181" t="s">
        <v>645</v>
      </c>
      <c r="F99" s="182" t="s">
        <v>646</v>
      </c>
      <c r="G99" s="183" t="s">
        <v>181</v>
      </c>
      <c r="H99" s="184">
        <v>3</v>
      </c>
      <c r="I99" s="185"/>
      <c r="J99" s="186">
        <f>ROUND(I99*H99,2)</f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84</v>
      </c>
      <c r="AY99" s="18" t="s">
        <v>159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8" t="s">
        <v>84</v>
      </c>
      <c r="BK99" s="192">
        <f>ROUND(I99*H99,2)</f>
        <v>0</v>
      </c>
      <c r="BL99" s="18" t="s">
        <v>167</v>
      </c>
      <c r="BM99" s="191" t="s">
        <v>276</v>
      </c>
    </row>
    <row r="100" spans="1:65" s="2" customFormat="1" ht="16.5" customHeight="1">
      <c r="A100" s="35"/>
      <c r="B100" s="36"/>
      <c r="C100" s="180" t="s">
        <v>218</v>
      </c>
      <c r="D100" s="180" t="s">
        <v>162</v>
      </c>
      <c r="E100" s="181" t="s">
        <v>647</v>
      </c>
      <c r="F100" s="182" t="s">
        <v>648</v>
      </c>
      <c r="G100" s="183" t="s">
        <v>181</v>
      </c>
      <c r="H100" s="184">
        <v>3</v>
      </c>
      <c r="I100" s="185"/>
      <c r="J100" s="186">
        <f>ROUND(I100*H100,2)</f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84</v>
      </c>
      <c r="AY100" s="18" t="s">
        <v>159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8" t="s">
        <v>84</v>
      </c>
      <c r="BK100" s="192">
        <f>ROUND(I100*H100,2)</f>
        <v>0</v>
      </c>
      <c r="BL100" s="18" t="s">
        <v>167</v>
      </c>
      <c r="BM100" s="191" t="s">
        <v>293</v>
      </c>
    </row>
    <row r="101" spans="1:65" s="2" customFormat="1" ht="19.5">
      <c r="A101" s="35"/>
      <c r="B101" s="36"/>
      <c r="C101" s="37"/>
      <c r="D101" s="200" t="s">
        <v>237</v>
      </c>
      <c r="E101" s="37"/>
      <c r="F101" s="231" t="s">
        <v>649</v>
      </c>
      <c r="G101" s="37"/>
      <c r="H101" s="37"/>
      <c r="I101" s="195"/>
      <c r="J101" s="37"/>
      <c r="K101" s="37"/>
      <c r="L101" s="40"/>
      <c r="M101" s="196"/>
      <c r="N101" s="197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237</v>
      </c>
      <c r="AU101" s="18" t="s">
        <v>84</v>
      </c>
    </row>
    <row r="102" spans="1:65" s="2" customFormat="1" ht="16.5" customHeight="1">
      <c r="A102" s="35"/>
      <c r="B102" s="36"/>
      <c r="C102" s="180" t="s">
        <v>224</v>
      </c>
      <c r="D102" s="180" t="s">
        <v>162</v>
      </c>
      <c r="E102" s="181" t="s">
        <v>650</v>
      </c>
      <c r="F102" s="182" t="s">
        <v>651</v>
      </c>
      <c r="G102" s="183" t="s">
        <v>181</v>
      </c>
      <c r="H102" s="184">
        <v>2</v>
      </c>
      <c r="I102" s="185"/>
      <c r="J102" s="186">
        <f>ROUND(I102*H102,2)</f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84</v>
      </c>
      <c r="AY102" s="18" t="s">
        <v>159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8" t="s">
        <v>84</v>
      </c>
      <c r="BK102" s="192">
        <f>ROUND(I102*H102,2)</f>
        <v>0</v>
      </c>
      <c r="BL102" s="18" t="s">
        <v>167</v>
      </c>
      <c r="BM102" s="191" t="s">
        <v>303</v>
      </c>
    </row>
    <row r="103" spans="1:65" s="2" customFormat="1" ht="19.5">
      <c r="A103" s="35"/>
      <c r="B103" s="36"/>
      <c r="C103" s="37"/>
      <c r="D103" s="200" t="s">
        <v>237</v>
      </c>
      <c r="E103" s="37"/>
      <c r="F103" s="231" t="s">
        <v>649</v>
      </c>
      <c r="G103" s="37"/>
      <c r="H103" s="37"/>
      <c r="I103" s="195"/>
      <c r="J103" s="37"/>
      <c r="K103" s="37"/>
      <c r="L103" s="40"/>
      <c r="M103" s="196"/>
      <c r="N103" s="197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237</v>
      </c>
      <c r="AU103" s="18" t="s">
        <v>84</v>
      </c>
    </row>
    <row r="104" spans="1:65" s="2" customFormat="1" ht="16.5" customHeight="1">
      <c r="A104" s="35"/>
      <c r="B104" s="36"/>
      <c r="C104" s="180" t="s">
        <v>232</v>
      </c>
      <c r="D104" s="180" t="s">
        <v>162</v>
      </c>
      <c r="E104" s="181" t="s">
        <v>652</v>
      </c>
      <c r="F104" s="182" t="s">
        <v>653</v>
      </c>
      <c r="G104" s="183" t="s">
        <v>313</v>
      </c>
      <c r="H104" s="184">
        <v>0.20300000000000001</v>
      </c>
      <c r="I104" s="185"/>
      <c r="J104" s="186">
        <f>ROUND(I104*H104,2)</f>
        <v>0</v>
      </c>
      <c r="K104" s="182" t="s">
        <v>279</v>
      </c>
      <c r="L104" s="40"/>
      <c r="M104" s="187" t="s">
        <v>19</v>
      </c>
      <c r="N104" s="188" t="s">
        <v>47</v>
      </c>
      <c r="O104" s="65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1" t="s">
        <v>167</v>
      </c>
      <c r="AT104" s="191" t="s">
        <v>162</v>
      </c>
      <c r="AU104" s="191" t="s">
        <v>84</v>
      </c>
      <c r="AY104" s="18" t="s">
        <v>159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8" t="s">
        <v>84</v>
      </c>
      <c r="BK104" s="192">
        <f>ROUND(I104*H104,2)</f>
        <v>0</v>
      </c>
      <c r="BL104" s="18" t="s">
        <v>167</v>
      </c>
      <c r="BM104" s="191" t="s">
        <v>318</v>
      </c>
    </row>
    <row r="105" spans="1:65" s="2" customFormat="1" ht="16.5" customHeight="1">
      <c r="A105" s="35"/>
      <c r="B105" s="36"/>
      <c r="C105" s="180" t="s">
        <v>241</v>
      </c>
      <c r="D105" s="180" t="s">
        <v>162</v>
      </c>
      <c r="E105" s="181" t="s">
        <v>654</v>
      </c>
      <c r="F105" s="182" t="s">
        <v>655</v>
      </c>
      <c r="G105" s="183" t="s">
        <v>313</v>
      </c>
      <c r="H105" s="184">
        <v>0.20300000000000001</v>
      </c>
      <c r="I105" s="185"/>
      <c r="J105" s="186">
        <f>ROUND(I105*H105,2)</f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84</v>
      </c>
      <c r="AY105" s="18" t="s">
        <v>159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8" t="s">
        <v>84</v>
      </c>
      <c r="BK105" s="192">
        <f>ROUND(I105*H105,2)</f>
        <v>0</v>
      </c>
      <c r="BL105" s="18" t="s">
        <v>167</v>
      </c>
      <c r="BM105" s="191" t="s">
        <v>331</v>
      </c>
    </row>
    <row r="106" spans="1:65" s="2" customFormat="1" ht="19.5">
      <c r="A106" s="35"/>
      <c r="B106" s="36"/>
      <c r="C106" s="37"/>
      <c r="D106" s="200" t="s">
        <v>237</v>
      </c>
      <c r="E106" s="37"/>
      <c r="F106" s="231" t="s">
        <v>656</v>
      </c>
      <c r="G106" s="37"/>
      <c r="H106" s="37"/>
      <c r="I106" s="195"/>
      <c r="J106" s="37"/>
      <c r="K106" s="37"/>
      <c r="L106" s="40"/>
      <c r="M106" s="196"/>
      <c r="N106" s="197"/>
      <c r="O106" s="65"/>
      <c r="P106" s="65"/>
      <c r="Q106" s="65"/>
      <c r="R106" s="65"/>
      <c r="S106" s="65"/>
      <c r="T106" s="66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8" t="s">
        <v>237</v>
      </c>
      <c r="AU106" s="18" t="s">
        <v>84</v>
      </c>
    </row>
    <row r="107" spans="1:65" s="2" customFormat="1" ht="16.5" customHeight="1">
      <c r="A107" s="35"/>
      <c r="B107" s="36"/>
      <c r="C107" s="180" t="s">
        <v>255</v>
      </c>
      <c r="D107" s="180" t="s">
        <v>162</v>
      </c>
      <c r="E107" s="181" t="s">
        <v>657</v>
      </c>
      <c r="F107" s="182" t="s">
        <v>658</v>
      </c>
      <c r="G107" s="183" t="s">
        <v>313</v>
      </c>
      <c r="H107" s="184">
        <v>0.20300000000000001</v>
      </c>
      <c r="I107" s="185"/>
      <c r="J107" s="186">
        <f>ROUND(I107*H107,2)</f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84</v>
      </c>
      <c r="AY107" s="18" t="s">
        <v>159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8" t="s">
        <v>84</v>
      </c>
      <c r="BK107" s="192">
        <f>ROUND(I107*H107,2)</f>
        <v>0</v>
      </c>
      <c r="BL107" s="18" t="s">
        <v>167</v>
      </c>
      <c r="BM107" s="191" t="s">
        <v>341</v>
      </c>
    </row>
    <row r="108" spans="1:65" s="2" customFormat="1" ht="16.5" customHeight="1">
      <c r="A108" s="35"/>
      <c r="B108" s="36"/>
      <c r="C108" s="180" t="s">
        <v>269</v>
      </c>
      <c r="D108" s="180" t="s">
        <v>162</v>
      </c>
      <c r="E108" s="181" t="s">
        <v>659</v>
      </c>
      <c r="F108" s="182" t="s">
        <v>660</v>
      </c>
      <c r="G108" s="183" t="s">
        <v>313</v>
      </c>
      <c r="H108" s="184">
        <v>0.20300000000000001</v>
      </c>
      <c r="I108" s="185"/>
      <c r="J108" s="186">
        <f>ROUND(I108*H108,2)</f>
        <v>0</v>
      </c>
      <c r="K108" s="182" t="s">
        <v>279</v>
      </c>
      <c r="L108" s="40"/>
      <c r="M108" s="187" t="s">
        <v>19</v>
      </c>
      <c r="N108" s="188" t="s">
        <v>47</v>
      </c>
      <c r="O108" s="65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167</v>
      </c>
      <c r="AT108" s="191" t="s">
        <v>162</v>
      </c>
      <c r="AU108" s="191" t="s">
        <v>84</v>
      </c>
      <c r="AY108" s="18" t="s">
        <v>159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8" t="s">
        <v>84</v>
      </c>
      <c r="BK108" s="192">
        <f>ROUND(I108*H108,2)</f>
        <v>0</v>
      </c>
      <c r="BL108" s="18" t="s">
        <v>167</v>
      </c>
      <c r="BM108" s="191" t="s">
        <v>355</v>
      </c>
    </row>
    <row r="109" spans="1:65" s="2" customFormat="1" ht="29.25">
      <c r="A109" s="35"/>
      <c r="B109" s="36"/>
      <c r="C109" s="37"/>
      <c r="D109" s="200" t="s">
        <v>237</v>
      </c>
      <c r="E109" s="37"/>
      <c r="F109" s="231" t="s">
        <v>661</v>
      </c>
      <c r="G109" s="37"/>
      <c r="H109" s="37"/>
      <c r="I109" s="195"/>
      <c r="J109" s="37"/>
      <c r="K109" s="37"/>
      <c r="L109" s="40"/>
      <c r="M109" s="196"/>
      <c r="N109" s="197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237</v>
      </c>
      <c r="AU109" s="18" t="s">
        <v>84</v>
      </c>
    </row>
    <row r="110" spans="1:65" s="12" customFormat="1" ht="25.9" customHeight="1">
      <c r="B110" s="164"/>
      <c r="C110" s="165"/>
      <c r="D110" s="166" t="s">
        <v>75</v>
      </c>
      <c r="E110" s="167" t="s">
        <v>662</v>
      </c>
      <c r="F110" s="167" t="s">
        <v>663</v>
      </c>
      <c r="G110" s="165"/>
      <c r="H110" s="165"/>
      <c r="I110" s="168"/>
      <c r="J110" s="169">
        <f>BK110</f>
        <v>0</v>
      </c>
      <c r="K110" s="165"/>
      <c r="L110" s="170"/>
      <c r="M110" s="171"/>
      <c r="N110" s="172"/>
      <c r="O110" s="172"/>
      <c r="P110" s="173">
        <f>SUM(P111:P119)</f>
        <v>0</v>
      </c>
      <c r="Q110" s="172"/>
      <c r="R110" s="173">
        <f>SUM(R111:R119)</f>
        <v>0</v>
      </c>
      <c r="S110" s="172"/>
      <c r="T110" s="174">
        <f>SUM(T111:T119)</f>
        <v>0</v>
      </c>
      <c r="AR110" s="175" t="s">
        <v>86</v>
      </c>
      <c r="AT110" s="176" t="s">
        <v>75</v>
      </c>
      <c r="AU110" s="176" t="s">
        <v>76</v>
      </c>
      <c r="AY110" s="175" t="s">
        <v>159</v>
      </c>
      <c r="BK110" s="177">
        <f>SUM(BK111:BK119)</f>
        <v>0</v>
      </c>
    </row>
    <row r="111" spans="1:65" s="2" customFormat="1" ht="16.5" customHeight="1">
      <c r="A111" s="35"/>
      <c r="B111" s="36"/>
      <c r="C111" s="180" t="s">
        <v>276</v>
      </c>
      <c r="D111" s="180" t="s">
        <v>162</v>
      </c>
      <c r="E111" s="181" t="s">
        <v>664</v>
      </c>
      <c r="F111" s="182" t="s">
        <v>665</v>
      </c>
      <c r="G111" s="183" t="s">
        <v>187</v>
      </c>
      <c r="H111" s="184">
        <v>6</v>
      </c>
      <c r="I111" s="185"/>
      <c r="J111" s="186">
        <f>ROUND(I111*H111,2)</f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293</v>
      </c>
      <c r="AT111" s="191" t="s">
        <v>162</v>
      </c>
      <c r="AU111" s="191" t="s">
        <v>84</v>
      </c>
      <c r="AY111" s="18" t="s">
        <v>159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8" t="s">
        <v>84</v>
      </c>
      <c r="BK111" s="192">
        <f>ROUND(I111*H111,2)</f>
        <v>0</v>
      </c>
      <c r="BL111" s="18" t="s">
        <v>293</v>
      </c>
      <c r="BM111" s="191" t="s">
        <v>375</v>
      </c>
    </row>
    <row r="112" spans="1:65" s="2" customFormat="1" ht="19.5">
      <c r="A112" s="35"/>
      <c r="B112" s="36"/>
      <c r="C112" s="37"/>
      <c r="D112" s="200" t="s">
        <v>237</v>
      </c>
      <c r="E112" s="37"/>
      <c r="F112" s="231" t="s">
        <v>666</v>
      </c>
      <c r="G112" s="37"/>
      <c r="H112" s="37"/>
      <c r="I112" s="195"/>
      <c r="J112" s="37"/>
      <c r="K112" s="37"/>
      <c r="L112" s="40"/>
      <c r="M112" s="196"/>
      <c r="N112" s="197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237</v>
      </c>
      <c r="AU112" s="18" t="s">
        <v>84</v>
      </c>
    </row>
    <row r="113" spans="1:65" s="2" customFormat="1" ht="16.5" customHeight="1">
      <c r="A113" s="35"/>
      <c r="B113" s="36"/>
      <c r="C113" s="180" t="s">
        <v>8</v>
      </c>
      <c r="D113" s="180" t="s">
        <v>162</v>
      </c>
      <c r="E113" s="181" t="s">
        <v>667</v>
      </c>
      <c r="F113" s="182" t="s">
        <v>668</v>
      </c>
      <c r="G113" s="183" t="s">
        <v>187</v>
      </c>
      <c r="H113" s="184">
        <v>4</v>
      </c>
      <c r="I113" s="185"/>
      <c r="J113" s="186">
        <f>ROUND(I113*H113,2)</f>
        <v>0</v>
      </c>
      <c r="K113" s="182" t="s">
        <v>279</v>
      </c>
      <c r="L113" s="40"/>
      <c r="M113" s="187" t="s">
        <v>19</v>
      </c>
      <c r="N113" s="188" t="s">
        <v>47</v>
      </c>
      <c r="O113" s="65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1" t="s">
        <v>293</v>
      </c>
      <c r="AT113" s="191" t="s">
        <v>162</v>
      </c>
      <c r="AU113" s="191" t="s">
        <v>84</v>
      </c>
      <c r="AY113" s="18" t="s">
        <v>159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8" t="s">
        <v>84</v>
      </c>
      <c r="BK113" s="192">
        <f>ROUND(I113*H113,2)</f>
        <v>0</v>
      </c>
      <c r="BL113" s="18" t="s">
        <v>293</v>
      </c>
      <c r="BM113" s="191" t="s">
        <v>388</v>
      </c>
    </row>
    <row r="114" spans="1:65" s="2" customFormat="1" ht="19.5">
      <c r="A114" s="35"/>
      <c r="B114" s="36"/>
      <c r="C114" s="37"/>
      <c r="D114" s="200" t="s">
        <v>237</v>
      </c>
      <c r="E114" s="37"/>
      <c r="F114" s="231" t="s">
        <v>666</v>
      </c>
      <c r="G114" s="37"/>
      <c r="H114" s="37"/>
      <c r="I114" s="195"/>
      <c r="J114" s="37"/>
      <c r="K114" s="37"/>
      <c r="L114" s="40"/>
      <c r="M114" s="196"/>
      <c r="N114" s="197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237</v>
      </c>
      <c r="AU114" s="18" t="s">
        <v>84</v>
      </c>
    </row>
    <row r="115" spans="1:65" s="2" customFormat="1" ht="16.5" customHeight="1">
      <c r="A115" s="35"/>
      <c r="B115" s="36"/>
      <c r="C115" s="180" t="s">
        <v>293</v>
      </c>
      <c r="D115" s="180" t="s">
        <v>162</v>
      </c>
      <c r="E115" s="181" t="s">
        <v>669</v>
      </c>
      <c r="F115" s="182" t="s">
        <v>670</v>
      </c>
      <c r="G115" s="183" t="s">
        <v>187</v>
      </c>
      <c r="H115" s="184">
        <v>53</v>
      </c>
      <c r="I115" s="185"/>
      <c r="J115" s="186">
        <f>ROUND(I115*H115,2)</f>
        <v>0</v>
      </c>
      <c r="K115" s="182" t="s">
        <v>279</v>
      </c>
      <c r="L115" s="40"/>
      <c r="M115" s="187" t="s">
        <v>19</v>
      </c>
      <c r="N115" s="188" t="s">
        <v>47</v>
      </c>
      <c r="O115" s="65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1" t="s">
        <v>293</v>
      </c>
      <c r="AT115" s="191" t="s">
        <v>162</v>
      </c>
      <c r="AU115" s="191" t="s">
        <v>84</v>
      </c>
      <c r="AY115" s="18" t="s">
        <v>159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8" t="s">
        <v>84</v>
      </c>
      <c r="BK115" s="192">
        <f>ROUND(I115*H115,2)</f>
        <v>0</v>
      </c>
      <c r="BL115" s="18" t="s">
        <v>293</v>
      </c>
      <c r="BM115" s="191" t="s">
        <v>409</v>
      </c>
    </row>
    <row r="116" spans="1:65" s="2" customFormat="1" ht="19.5">
      <c r="A116" s="35"/>
      <c r="B116" s="36"/>
      <c r="C116" s="37"/>
      <c r="D116" s="200" t="s">
        <v>237</v>
      </c>
      <c r="E116" s="37"/>
      <c r="F116" s="231" t="s">
        <v>666</v>
      </c>
      <c r="G116" s="37"/>
      <c r="H116" s="37"/>
      <c r="I116" s="195"/>
      <c r="J116" s="37"/>
      <c r="K116" s="37"/>
      <c r="L116" s="40"/>
      <c r="M116" s="196"/>
      <c r="N116" s="197"/>
      <c r="O116" s="65"/>
      <c r="P116" s="65"/>
      <c r="Q116" s="65"/>
      <c r="R116" s="65"/>
      <c r="S116" s="65"/>
      <c r="T116" s="66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237</v>
      </c>
      <c r="AU116" s="18" t="s">
        <v>84</v>
      </c>
    </row>
    <row r="117" spans="1:65" s="2" customFormat="1" ht="16.5" customHeight="1">
      <c r="A117" s="35"/>
      <c r="B117" s="36"/>
      <c r="C117" s="180" t="s">
        <v>298</v>
      </c>
      <c r="D117" s="180" t="s">
        <v>162</v>
      </c>
      <c r="E117" s="181" t="s">
        <v>671</v>
      </c>
      <c r="F117" s="182" t="s">
        <v>672</v>
      </c>
      <c r="G117" s="183" t="s">
        <v>187</v>
      </c>
      <c r="H117" s="184">
        <v>63</v>
      </c>
      <c r="I117" s="185"/>
      <c r="J117" s="186">
        <f>ROUND(I117*H117,2)</f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293</v>
      </c>
      <c r="AT117" s="191" t="s">
        <v>162</v>
      </c>
      <c r="AU117" s="191" t="s">
        <v>84</v>
      </c>
      <c r="AY117" s="18" t="s">
        <v>159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8" t="s">
        <v>84</v>
      </c>
      <c r="BK117" s="192">
        <f>ROUND(I117*H117,2)</f>
        <v>0</v>
      </c>
      <c r="BL117" s="18" t="s">
        <v>293</v>
      </c>
      <c r="BM117" s="191" t="s">
        <v>419</v>
      </c>
    </row>
    <row r="118" spans="1:65" s="2" customFormat="1" ht="16.5" customHeight="1">
      <c r="A118" s="35"/>
      <c r="B118" s="36"/>
      <c r="C118" s="180" t="s">
        <v>303</v>
      </c>
      <c r="D118" s="180" t="s">
        <v>162</v>
      </c>
      <c r="E118" s="181" t="s">
        <v>673</v>
      </c>
      <c r="F118" s="182" t="s">
        <v>674</v>
      </c>
      <c r="G118" s="183" t="s">
        <v>187</v>
      </c>
      <c r="H118" s="184">
        <v>6</v>
      </c>
      <c r="I118" s="185"/>
      <c r="J118" s="186">
        <f>ROUND(I118*H118,2)</f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293</v>
      </c>
      <c r="AT118" s="191" t="s">
        <v>162</v>
      </c>
      <c r="AU118" s="191" t="s">
        <v>84</v>
      </c>
      <c r="AY118" s="18" t="s">
        <v>159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8" t="s">
        <v>84</v>
      </c>
      <c r="BK118" s="192">
        <f>ROUND(I118*H118,2)</f>
        <v>0</v>
      </c>
      <c r="BL118" s="18" t="s">
        <v>293</v>
      </c>
      <c r="BM118" s="191" t="s">
        <v>432</v>
      </c>
    </row>
    <row r="119" spans="1:65" s="2" customFormat="1" ht="24.2" customHeight="1">
      <c r="A119" s="35"/>
      <c r="B119" s="36"/>
      <c r="C119" s="180" t="s">
        <v>310</v>
      </c>
      <c r="D119" s="180" t="s">
        <v>162</v>
      </c>
      <c r="E119" s="181" t="s">
        <v>675</v>
      </c>
      <c r="F119" s="182" t="s">
        <v>676</v>
      </c>
      <c r="G119" s="183" t="s">
        <v>187</v>
      </c>
      <c r="H119" s="184">
        <v>53</v>
      </c>
      <c r="I119" s="185"/>
      <c r="J119" s="186">
        <f>ROUND(I119*H119,2)</f>
        <v>0</v>
      </c>
      <c r="K119" s="182" t="s">
        <v>279</v>
      </c>
      <c r="L119" s="40"/>
      <c r="M119" s="187" t="s">
        <v>19</v>
      </c>
      <c r="N119" s="188" t="s">
        <v>47</v>
      </c>
      <c r="O119" s="65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293</v>
      </c>
      <c r="AT119" s="191" t="s">
        <v>162</v>
      </c>
      <c r="AU119" s="191" t="s">
        <v>84</v>
      </c>
      <c r="AY119" s="18" t="s">
        <v>159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8" t="s">
        <v>84</v>
      </c>
      <c r="BK119" s="192">
        <f>ROUND(I119*H119,2)</f>
        <v>0</v>
      </c>
      <c r="BL119" s="18" t="s">
        <v>293</v>
      </c>
      <c r="BM119" s="191" t="s">
        <v>447</v>
      </c>
    </row>
    <row r="120" spans="1:65" s="12" customFormat="1" ht="25.9" customHeight="1">
      <c r="B120" s="164"/>
      <c r="C120" s="165"/>
      <c r="D120" s="166" t="s">
        <v>75</v>
      </c>
      <c r="E120" s="167" t="s">
        <v>677</v>
      </c>
      <c r="F120" s="167" t="s">
        <v>678</v>
      </c>
      <c r="G120" s="165"/>
      <c r="H120" s="165"/>
      <c r="I120" s="168"/>
      <c r="J120" s="169">
        <f>BK120</f>
        <v>0</v>
      </c>
      <c r="K120" s="165"/>
      <c r="L120" s="170"/>
      <c r="M120" s="171"/>
      <c r="N120" s="172"/>
      <c r="O120" s="172"/>
      <c r="P120" s="173">
        <f>SUM(P121:P131)</f>
        <v>0</v>
      </c>
      <c r="Q120" s="172"/>
      <c r="R120" s="173">
        <f>SUM(R121:R131)</f>
        <v>0</v>
      </c>
      <c r="S120" s="172"/>
      <c r="T120" s="174">
        <f>SUM(T121:T131)</f>
        <v>0</v>
      </c>
      <c r="AR120" s="175" t="s">
        <v>86</v>
      </c>
      <c r="AT120" s="176" t="s">
        <v>75</v>
      </c>
      <c r="AU120" s="176" t="s">
        <v>76</v>
      </c>
      <c r="AY120" s="175" t="s">
        <v>159</v>
      </c>
      <c r="BK120" s="177">
        <f>SUM(BK121:BK131)</f>
        <v>0</v>
      </c>
    </row>
    <row r="121" spans="1:65" s="2" customFormat="1" ht="16.5" customHeight="1">
      <c r="A121" s="35"/>
      <c r="B121" s="36"/>
      <c r="C121" s="180" t="s">
        <v>318</v>
      </c>
      <c r="D121" s="180" t="s">
        <v>162</v>
      </c>
      <c r="E121" s="181" t="s">
        <v>679</v>
      </c>
      <c r="F121" s="182" t="s">
        <v>680</v>
      </c>
      <c r="G121" s="183" t="s">
        <v>187</v>
      </c>
      <c r="H121" s="184">
        <v>8</v>
      </c>
      <c r="I121" s="185"/>
      <c r="J121" s="186">
        <f>ROUND(I121*H121,2)</f>
        <v>0</v>
      </c>
      <c r="K121" s="182" t="s">
        <v>279</v>
      </c>
      <c r="L121" s="40"/>
      <c r="M121" s="187" t="s">
        <v>19</v>
      </c>
      <c r="N121" s="188" t="s">
        <v>47</v>
      </c>
      <c r="O121" s="65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1" t="s">
        <v>293</v>
      </c>
      <c r="AT121" s="191" t="s">
        <v>162</v>
      </c>
      <c r="AU121" s="191" t="s">
        <v>84</v>
      </c>
      <c r="AY121" s="18" t="s">
        <v>159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8" t="s">
        <v>84</v>
      </c>
      <c r="BK121" s="192">
        <f>ROUND(I121*H121,2)</f>
        <v>0</v>
      </c>
      <c r="BL121" s="18" t="s">
        <v>293</v>
      </c>
      <c r="BM121" s="191" t="s">
        <v>459</v>
      </c>
    </row>
    <row r="122" spans="1:65" s="2" customFormat="1" ht="19.5">
      <c r="A122" s="35"/>
      <c r="B122" s="36"/>
      <c r="C122" s="37"/>
      <c r="D122" s="200" t="s">
        <v>237</v>
      </c>
      <c r="E122" s="37"/>
      <c r="F122" s="231" t="s">
        <v>681</v>
      </c>
      <c r="G122" s="37"/>
      <c r="H122" s="37"/>
      <c r="I122" s="195"/>
      <c r="J122" s="37"/>
      <c r="K122" s="37"/>
      <c r="L122" s="40"/>
      <c r="M122" s="196"/>
      <c r="N122" s="197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237</v>
      </c>
      <c r="AU122" s="18" t="s">
        <v>84</v>
      </c>
    </row>
    <row r="123" spans="1:65" s="2" customFormat="1" ht="16.5" customHeight="1">
      <c r="A123" s="35"/>
      <c r="B123" s="36"/>
      <c r="C123" s="180" t="s">
        <v>7</v>
      </c>
      <c r="D123" s="180" t="s">
        <v>162</v>
      </c>
      <c r="E123" s="181" t="s">
        <v>682</v>
      </c>
      <c r="F123" s="182" t="s">
        <v>683</v>
      </c>
      <c r="G123" s="183" t="s">
        <v>187</v>
      </c>
      <c r="H123" s="184">
        <v>2</v>
      </c>
      <c r="I123" s="185"/>
      <c r="J123" s="186">
        <f>ROUND(I123*H123,2)</f>
        <v>0</v>
      </c>
      <c r="K123" s="182" t="s">
        <v>279</v>
      </c>
      <c r="L123" s="40"/>
      <c r="M123" s="187" t="s">
        <v>19</v>
      </c>
      <c r="N123" s="188" t="s">
        <v>47</v>
      </c>
      <c r="O123" s="65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1" t="s">
        <v>293</v>
      </c>
      <c r="AT123" s="191" t="s">
        <v>162</v>
      </c>
      <c r="AU123" s="191" t="s">
        <v>84</v>
      </c>
      <c r="AY123" s="18" t="s">
        <v>159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8" t="s">
        <v>84</v>
      </c>
      <c r="BK123" s="192">
        <f>ROUND(I123*H123,2)</f>
        <v>0</v>
      </c>
      <c r="BL123" s="18" t="s">
        <v>293</v>
      </c>
      <c r="BM123" s="191" t="s">
        <v>472</v>
      </c>
    </row>
    <row r="124" spans="1:65" s="2" customFormat="1" ht="19.5">
      <c r="A124" s="35"/>
      <c r="B124" s="36"/>
      <c r="C124" s="37"/>
      <c r="D124" s="200" t="s">
        <v>237</v>
      </c>
      <c r="E124" s="37"/>
      <c r="F124" s="231" t="s">
        <v>681</v>
      </c>
      <c r="G124" s="37"/>
      <c r="H124" s="37"/>
      <c r="I124" s="195"/>
      <c r="J124" s="37"/>
      <c r="K124" s="37"/>
      <c r="L124" s="40"/>
      <c r="M124" s="196"/>
      <c r="N124" s="197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237</v>
      </c>
      <c r="AU124" s="18" t="s">
        <v>84</v>
      </c>
    </row>
    <row r="125" spans="1:65" s="2" customFormat="1" ht="16.5" customHeight="1">
      <c r="A125" s="35"/>
      <c r="B125" s="36"/>
      <c r="C125" s="180" t="s">
        <v>331</v>
      </c>
      <c r="D125" s="180" t="s">
        <v>162</v>
      </c>
      <c r="E125" s="181" t="s">
        <v>684</v>
      </c>
      <c r="F125" s="182" t="s">
        <v>685</v>
      </c>
      <c r="G125" s="183" t="s">
        <v>187</v>
      </c>
      <c r="H125" s="184">
        <v>12</v>
      </c>
      <c r="I125" s="185"/>
      <c r="J125" s="186">
        <f>ROUND(I125*H125,2)</f>
        <v>0</v>
      </c>
      <c r="K125" s="182" t="s">
        <v>279</v>
      </c>
      <c r="L125" s="40"/>
      <c r="M125" s="187" t="s">
        <v>19</v>
      </c>
      <c r="N125" s="188" t="s">
        <v>47</v>
      </c>
      <c r="O125" s="65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1" t="s">
        <v>293</v>
      </c>
      <c r="AT125" s="191" t="s">
        <v>162</v>
      </c>
      <c r="AU125" s="191" t="s">
        <v>84</v>
      </c>
      <c r="AY125" s="18" t="s">
        <v>159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8" t="s">
        <v>84</v>
      </c>
      <c r="BK125" s="192">
        <f>ROUND(I125*H125,2)</f>
        <v>0</v>
      </c>
      <c r="BL125" s="18" t="s">
        <v>293</v>
      </c>
      <c r="BM125" s="191" t="s">
        <v>484</v>
      </c>
    </row>
    <row r="126" spans="1:65" s="2" customFormat="1" ht="19.5">
      <c r="A126" s="35"/>
      <c r="B126" s="36"/>
      <c r="C126" s="37"/>
      <c r="D126" s="200" t="s">
        <v>237</v>
      </c>
      <c r="E126" s="37"/>
      <c r="F126" s="231" t="s">
        <v>681</v>
      </c>
      <c r="G126" s="37"/>
      <c r="H126" s="37"/>
      <c r="I126" s="195"/>
      <c r="J126" s="37"/>
      <c r="K126" s="37"/>
      <c r="L126" s="40"/>
      <c r="M126" s="196"/>
      <c r="N126" s="197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237</v>
      </c>
      <c r="AU126" s="18" t="s">
        <v>84</v>
      </c>
    </row>
    <row r="127" spans="1:65" s="2" customFormat="1" ht="16.5" customHeight="1">
      <c r="A127" s="35"/>
      <c r="B127" s="36"/>
      <c r="C127" s="180" t="s">
        <v>336</v>
      </c>
      <c r="D127" s="180" t="s">
        <v>162</v>
      </c>
      <c r="E127" s="181" t="s">
        <v>686</v>
      </c>
      <c r="F127" s="182" t="s">
        <v>687</v>
      </c>
      <c r="G127" s="183" t="s">
        <v>187</v>
      </c>
      <c r="H127" s="184">
        <v>1.2</v>
      </c>
      <c r="I127" s="185"/>
      <c r="J127" s="186">
        <f>ROUND(I127*H127,2)</f>
        <v>0</v>
      </c>
      <c r="K127" s="182" t="s">
        <v>279</v>
      </c>
      <c r="L127" s="40"/>
      <c r="M127" s="187" t="s">
        <v>19</v>
      </c>
      <c r="N127" s="188" t="s">
        <v>47</v>
      </c>
      <c r="O127" s="65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1" t="s">
        <v>293</v>
      </c>
      <c r="AT127" s="191" t="s">
        <v>162</v>
      </c>
      <c r="AU127" s="191" t="s">
        <v>84</v>
      </c>
      <c r="AY127" s="18" t="s">
        <v>159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8" t="s">
        <v>84</v>
      </c>
      <c r="BK127" s="192">
        <f>ROUND(I127*H127,2)</f>
        <v>0</v>
      </c>
      <c r="BL127" s="18" t="s">
        <v>293</v>
      </c>
      <c r="BM127" s="191" t="s">
        <v>492</v>
      </c>
    </row>
    <row r="128" spans="1:65" s="2" customFormat="1" ht="19.5">
      <c r="A128" s="35"/>
      <c r="B128" s="36"/>
      <c r="C128" s="37"/>
      <c r="D128" s="200" t="s">
        <v>237</v>
      </c>
      <c r="E128" s="37"/>
      <c r="F128" s="231" t="s">
        <v>681</v>
      </c>
      <c r="G128" s="37"/>
      <c r="H128" s="37"/>
      <c r="I128" s="195"/>
      <c r="J128" s="37"/>
      <c r="K128" s="37"/>
      <c r="L128" s="40"/>
      <c r="M128" s="196"/>
      <c r="N128" s="197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237</v>
      </c>
      <c r="AU128" s="18" t="s">
        <v>84</v>
      </c>
    </row>
    <row r="129" spans="1:65" s="2" customFormat="1" ht="16.5" customHeight="1">
      <c r="A129" s="35"/>
      <c r="B129" s="36"/>
      <c r="C129" s="180" t="s">
        <v>341</v>
      </c>
      <c r="D129" s="180" t="s">
        <v>162</v>
      </c>
      <c r="E129" s="181" t="s">
        <v>688</v>
      </c>
      <c r="F129" s="182" t="s">
        <v>689</v>
      </c>
      <c r="G129" s="183" t="s">
        <v>181</v>
      </c>
      <c r="H129" s="184">
        <v>6</v>
      </c>
      <c r="I129" s="185"/>
      <c r="J129" s="186">
        <f>ROUND(I129*H129,2)</f>
        <v>0</v>
      </c>
      <c r="K129" s="182" t="s">
        <v>279</v>
      </c>
      <c r="L129" s="40"/>
      <c r="M129" s="187" t="s">
        <v>19</v>
      </c>
      <c r="N129" s="188" t="s">
        <v>47</v>
      </c>
      <c r="O129" s="65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1" t="s">
        <v>293</v>
      </c>
      <c r="AT129" s="191" t="s">
        <v>162</v>
      </c>
      <c r="AU129" s="191" t="s">
        <v>84</v>
      </c>
      <c r="AY129" s="18" t="s">
        <v>159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8" t="s">
        <v>84</v>
      </c>
      <c r="BK129" s="192">
        <f>ROUND(I129*H129,2)</f>
        <v>0</v>
      </c>
      <c r="BL129" s="18" t="s">
        <v>293</v>
      </c>
      <c r="BM129" s="191" t="s">
        <v>500</v>
      </c>
    </row>
    <row r="130" spans="1:65" s="2" customFormat="1" ht="16.5" customHeight="1">
      <c r="A130" s="35"/>
      <c r="B130" s="36"/>
      <c r="C130" s="180" t="s">
        <v>348</v>
      </c>
      <c r="D130" s="180" t="s">
        <v>162</v>
      </c>
      <c r="E130" s="181" t="s">
        <v>690</v>
      </c>
      <c r="F130" s="182" t="s">
        <v>691</v>
      </c>
      <c r="G130" s="183" t="s">
        <v>187</v>
      </c>
      <c r="H130" s="184">
        <v>22</v>
      </c>
      <c r="I130" s="185"/>
      <c r="J130" s="186">
        <f>ROUND(I130*H130,2)</f>
        <v>0</v>
      </c>
      <c r="K130" s="182" t="s">
        <v>279</v>
      </c>
      <c r="L130" s="40"/>
      <c r="M130" s="187" t="s">
        <v>19</v>
      </c>
      <c r="N130" s="188" t="s">
        <v>47</v>
      </c>
      <c r="O130" s="65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1" t="s">
        <v>293</v>
      </c>
      <c r="AT130" s="191" t="s">
        <v>162</v>
      </c>
      <c r="AU130" s="191" t="s">
        <v>84</v>
      </c>
      <c r="AY130" s="18" t="s">
        <v>159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8" t="s">
        <v>84</v>
      </c>
      <c r="BK130" s="192">
        <f>ROUND(I130*H130,2)</f>
        <v>0</v>
      </c>
      <c r="BL130" s="18" t="s">
        <v>293</v>
      </c>
      <c r="BM130" s="191" t="s">
        <v>512</v>
      </c>
    </row>
    <row r="131" spans="1:65" s="2" customFormat="1" ht="16.5" customHeight="1">
      <c r="A131" s="35"/>
      <c r="B131" s="36"/>
      <c r="C131" s="180" t="s">
        <v>355</v>
      </c>
      <c r="D131" s="180" t="s">
        <v>162</v>
      </c>
      <c r="E131" s="181" t="s">
        <v>692</v>
      </c>
      <c r="F131" s="182" t="s">
        <v>693</v>
      </c>
      <c r="G131" s="183" t="s">
        <v>313</v>
      </c>
      <c r="H131" s="184">
        <v>1.2E-2</v>
      </c>
      <c r="I131" s="185"/>
      <c r="J131" s="186">
        <f>ROUND(I131*H131,2)</f>
        <v>0</v>
      </c>
      <c r="K131" s="182" t="s">
        <v>279</v>
      </c>
      <c r="L131" s="40"/>
      <c r="M131" s="187" t="s">
        <v>19</v>
      </c>
      <c r="N131" s="188" t="s">
        <v>47</v>
      </c>
      <c r="O131" s="65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1" t="s">
        <v>293</v>
      </c>
      <c r="AT131" s="191" t="s">
        <v>162</v>
      </c>
      <c r="AU131" s="191" t="s">
        <v>84</v>
      </c>
      <c r="AY131" s="18" t="s">
        <v>159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8" t="s">
        <v>84</v>
      </c>
      <c r="BK131" s="192">
        <f>ROUND(I131*H131,2)</f>
        <v>0</v>
      </c>
      <c r="BL131" s="18" t="s">
        <v>293</v>
      </c>
      <c r="BM131" s="191" t="s">
        <v>521</v>
      </c>
    </row>
    <row r="132" spans="1:65" s="12" customFormat="1" ht="25.9" customHeight="1">
      <c r="B132" s="164"/>
      <c r="C132" s="165"/>
      <c r="D132" s="166" t="s">
        <v>75</v>
      </c>
      <c r="E132" s="167" t="s">
        <v>694</v>
      </c>
      <c r="F132" s="167" t="s">
        <v>695</v>
      </c>
      <c r="G132" s="165"/>
      <c r="H132" s="165"/>
      <c r="I132" s="168"/>
      <c r="J132" s="169">
        <f>BK132</f>
        <v>0</v>
      </c>
      <c r="K132" s="165"/>
      <c r="L132" s="170"/>
      <c r="M132" s="171"/>
      <c r="N132" s="172"/>
      <c r="O132" s="172"/>
      <c r="P132" s="173">
        <f>SUM(P133:P163)</f>
        <v>0</v>
      </c>
      <c r="Q132" s="172"/>
      <c r="R132" s="173">
        <f>SUM(R133:R163)</f>
        <v>0</v>
      </c>
      <c r="S132" s="172"/>
      <c r="T132" s="174">
        <f>SUM(T133:T163)</f>
        <v>0</v>
      </c>
      <c r="AR132" s="175" t="s">
        <v>86</v>
      </c>
      <c r="AT132" s="176" t="s">
        <v>75</v>
      </c>
      <c r="AU132" s="176" t="s">
        <v>76</v>
      </c>
      <c r="AY132" s="175" t="s">
        <v>159</v>
      </c>
      <c r="BK132" s="177">
        <f>SUM(BK133:BK163)</f>
        <v>0</v>
      </c>
    </row>
    <row r="133" spans="1:65" s="2" customFormat="1" ht="16.5" customHeight="1">
      <c r="A133" s="35"/>
      <c r="B133" s="36"/>
      <c r="C133" s="180" t="s">
        <v>364</v>
      </c>
      <c r="D133" s="180" t="s">
        <v>162</v>
      </c>
      <c r="E133" s="181" t="s">
        <v>696</v>
      </c>
      <c r="F133" s="182" t="s">
        <v>697</v>
      </c>
      <c r="G133" s="183" t="s">
        <v>187</v>
      </c>
      <c r="H133" s="184">
        <v>1</v>
      </c>
      <c r="I133" s="185"/>
      <c r="J133" s="186">
        <f>ROUND(I133*H133,2)</f>
        <v>0</v>
      </c>
      <c r="K133" s="182" t="s">
        <v>279</v>
      </c>
      <c r="L133" s="40"/>
      <c r="M133" s="187" t="s">
        <v>19</v>
      </c>
      <c r="N133" s="188" t="s">
        <v>47</v>
      </c>
      <c r="O133" s="65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1" t="s">
        <v>293</v>
      </c>
      <c r="AT133" s="191" t="s">
        <v>162</v>
      </c>
      <c r="AU133" s="191" t="s">
        <v>84</v>
      </c>
      <c r="AY133" s="18" t="s">
        <v>159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8" t="s">
        <v>84</v>
      </c>
      <c r="BK133" s="192">
        <f>ROUND(I133*H133,2)</f>
        <v>0</v>
      </c>
      <c r="BL133" s="18" t="s">
        <v>293</v>
      </c>
      <c r="BM133" s="191" t="s">
        <v>536</v>
      </c>
    </row>
    <row r="134" spans="1:65" s="2" customFormat="1" ht="19.5">
      <c r="A134" s="35"/>
      <c r="B134" s="36"/>
      <c r="C134" s="37"/>
      <c r="D134" s="200" t="s">
        <v>237</v>
      </c>
      <c r="E134" s="37"/>
      <c r="F134" s="231" t="s">
        <v>698</v>
      </c>
      <c r="G134" s="37"/>
      <c r="H134" s="37"/>
      <c r="I134" s="195"/>
      <c r="J134" s="37"/>
      <c r="K134" s="37"/>
      <c r="L134" s="40"/>
      <c r="M134" s="196"/>
      <c r="N134" s="197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237</v>
      </c>
      <c r="AU134" s="18" t="s">
        <v>84</v>
      </c>
    </row>
    <row r="135" spans="1:65" s="2" customFormat="1" ht="16.5" customHeight="1">
      <c r="A135" s="35"/>
      <c r="B135" s="36"/>
      <c r="C135" s="180" t="s">
        <v>375</v>
      </c>
      <c r="D135" s="180" t="s">
        <v>162</v>
      </c>
      <c r="E135" s="181" t="s">
        <v>699</v>
      </c>
      <c r="F135" s="182" t="s">
        <v>700</v>
      </c>
      <c r="G135" s="183" t="s">
        <v>701</v>
      </c>
      <c r="H135" s="184">
        <v>1</v>
      </c>
      <c r="I135" s="185"/>
      <c r="J135" s="186">
        <f>ROUND(I135*H135,2)</f>
        <v>0</v>
      </c>
      <c r="K135" s="182" t="s">
        <v>279</v>
      </c>
      <c r="L135" s="40"/>
      <c r="M135" s="187" t="s">
        <v>19</v>
      </c>
      <c r="N135" s="188" t="s">
        <v>47</v>
      </c>
      <c r="O135" s="65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1" t="s">
        <v>293</v>
      </c>
      <c r="AT135" s="191" t="s">
        <v>162</v>
      </c>
      <c r="AU135" s="191" t="s">
        <v>84</v>
      </c>
      <c r="AY135" s="18" t="s">
        <v>159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8" t="s">
        <v>84</v>
      </c>
      <c r="BK135" s="192">
        <f>ROUND(I135*H135,2)</f>
        <v>0</v>
      </c>
      <c r="BL135" s="18" t="s">
        <v>293</v>
      </c>
      <c r="BM135" s="191" t="s">
        <v>548</v>
      </c>
    </row>
    <row r="136" spans="1:65" s="2" customFormat="1" ht="19.5">
      <c r="A136" s="35"/>
      <c r="B136" s="36"/>
      <c r="C136" s="37"/>
      <c r="D136" s="200" t="s">
        <v>237</v>
      </c>
      <c r="E136" s="37"/>
      <c r="F136" s="231" t="s">
        <v>702</v>
      </c>
      <c r="G136" s="37"/>
      <c r="H136" s="37"/>
      <c r="I136" s="195"/>
      <c r="J136" s="37"/>
      <c r="K136" s="37"/>
      <c r="L136" s="40"/>
      <c r="M136" s="196"/>
      <c r="N136" s="197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237</v>
      </c>
      <c r="AU136" s="18" t="s">
        <v>84</v>
      </c>
    </row>
    <row r="137" spans="1:65" s="2" customFormat="1" ht="24.2" customHeight="1">
      <c r="A137" s="35"/>
      <c r="B137" s="36"/>
      <c r="C137" s="180" t="s">
        <v>381</v>
      </c>
      <c r="D137" s="180" t="s">
        <v>162</v>
      </c>
      <c r="E137" s="181" t="s">
        <v>703</v>
      </c>
      <c r="F137" s="182" t="s">
        <v>704</v>
      </c>
      <c r="G137" s="183" t="s">
        <v>187</v>
      </c>
      <c r="H137" s="184">
        <v>6</v>
      </c>
      <c r="I137" s="185"/>
      <c r="J137" s="186">
        <f>ROUND(I137*H137,2)</f>
        <v>0</v>
      </c>
      <c r="K137" s="182" t="s">
        <v>279</v>
      </c>
      <c r="L137" s="40"/>
      <c r="M137" s="187" t="s">
        <v>19</v>
      </c>
      <c r="N137" s="188" t="s">
        <v>47</v>
      </c>
      <c r="O137" s="65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1" t="s">
        <v>293</v>
      </c>
      <c r="AT137" s="191" t="s">
        <v>162</v>
      </c>
      <c r="AU137" s="191" t="s">
        <v>84</v>
      </c>
      <c r="AY137" s="18" t="s">
        <v>159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8" t="s">
        <v>84</v>
      </c>
      <c r="BK137" s="192">
        <f>ROUND(I137*H137,2)</f>
        <v>0</v>
      </c>
      <c r="BL137" s="18" t="s">
        <v>293</v>
      </c>
      <c r="BM137" s="191" t="s">
        <v>560</v>
      </c>
    </row>
    <row r="138" spans="1:65" s="2" customFormat="1" ht="29.25">
      <c r="A138" s="35"/>
      <c r="B138" s="36"/>
      <c r="C138" s="37"/>
      <c r="D138" s="200" t="s">
        <v>237</v>
      </c>
      <c r="E138" s="37"/>
      <c r="F138" s="231" t="s">
        <v>705</v>
      </c>
      <c r="G138" s="37"/>
      <c r="H138" s="37"/>
      <c r="I138" s="195"/>
      <c r="J138" s="37"/>
      <c r="K138" s="37"/>
      <c r="L138" s="40"/>
      <c r="M138" s="196"/>
      <c r="N138" s="197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237</v>
      </c>
      <c r="AU138" s="18" t="s">
        <v>84</v>
      </c>
    </row>
    <row r="139" spans="1:65" s="2" customFormat="1" ht="24.2" customHeight="1">
      <c r="A139" s="35"/>
      <c r="B139" s="36"/>
      <c r="C139" s="180" t="s">
        <v>388</v>
      </c>
      <c r="D139" s="180" t="s">
        <v>162</v>
      </c>
      <c r="E139" s="181" t="s">
        <v>706</v>
      </c>
      <c r="F139" s="182" t="s">
        <v>707</v>
      </c>
      <c r="G139" s="183" t="s">
        <v>187</v>
      </c>
      <c r="H139" s="184">
        <v>4</v>
      </c>
      <c r="I139" s="185"/>
      <c r="J139" s="186">
        <f>ROUND(I139*H139,2)</f>
        <v>0</v>
      </c>
      <c r="K139" s="182" t="s">
        <v>279</v>
      </c>
      <c r="L139" s="40"/>
      <c r="M139" s="187" t="s">
        <v>19</v>
      </c>
      <c r="N139" s="188" t="s">
        <v>47</v>
      </c>
      <c r="O139" s="65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1" t="s">
        <v>293</v>
      </c>
      <c r="AT139" s="191" t="s">
        <v>162</v>
      </c>
      <c r="AU139" s="191" t="s">
        <v>84</v>
      </c>
      <c r="AY139" s="18" t="s">
        <v>159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8" t="s">
        <v>84</v>
      </c>
      <c r="BK139" s="192">
        <f>ROUND(I139*H139,2)</f>
        <v>0</v>
      </c>
      <c r="BL139" s="18" t="s">
        <v>293</v>
      </c>
      <c r="BM139" s="191" t="s">
        <v>708</v>
      </c>
    </row>
    <row r="140" spans="1:65" s="2" customFormat="1" ht="29.25">
      <c r="A140" s="35"/>
      <c r="B140" s="36"/>
      <c r="C140" s="37"/>
      <c r="D140" s="200" t="s">
        <v>237</v>
      </c>
      <c r="E140" s="37"/>
      <c r="F140" s="231" t="s">
        <v>705</v>
      </c>
      <c r="G140" s="37"/>
      <c r="H140" s="37"/>
      <c r="I140" s="195"/>
      <c r="J140" s="37"/>
      <c r="K140" s="37"/>
      <c r="L140" s="40"/>
      <c r="M140" s="196"/>
      <c r="N140" s="197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237</v>
      </c>
      <c r="AU140" s="18" t="s">
        <v>84</v>
      </c>
    </row>
    <row r="141" spans="1:65" s="2" customFormat="1" ht="24.2" customHeight="1">
      <c r="A141" s="35"/>
      <c r="B141" s="36"/>
      <c r="C141" s="180" t="s">
        <v>395</v>
      </c>
      <c r="D141" s="180" t="s">
        <v>162</v>
      </c>
      <c r="E141" s="181" t="s">
        <v>709</v>
      </c>
      <c r="F141" s="182" t="s">
        <v>710</v>
      </c>
      <c r="G141" s="183" t="s">
        <v>187</v>
      </c>
      <c r="H141" s="184">
        <v>53</v>
      </c>
      <c r="I141" s="185"/>
      <c r="J141" s="186">
        <f>ROUND(I141*H141,2)</f>
        <v>0</v>
      </c>
      <c r="K141" s="182" t="s">
        <v>279</v>
      </c>
      <c r="L141" s="40"/>
      <c r="M141" s="187" t="s">
        <v>19</v>
      </c>
      <c r="N141" s="188" t="s">
        <v>47</v>
      </c>
      <c r="O141" s="65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1" t="s">
        <v>293</v>
      </c>
      <c r="AT141" s="191" t="s">
        <v>162</v>
      </c>
      <c r="AU141" s="191" t="s">
        <v>84</v>
      </c>
      <c r="AY141" s="18" t="s">
        <v>159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8" t="s">
        <v>84</v>
      </c>
      <c r="BK141" s="192">
        <f>ROUND(I141*H141,2)</f>
        <v>0</v>
      </c>
      <c r="BL141" s="18" t="s">
        <v>293</v>
      </c>
      <c r="BM141" s="191" t="s">
        <v>711</v>
      </c>
    </row>
    <row r="142" spans="1:65" s="2" customFormat="1" ht="29.25">
      <c r="A142" s="35"/>
      <c r="B142" s="36"/>
      <c r="C142" s="37"/>
      <c r="D142" s="200" t="s">
        <v>237</v>
      </c>
      <c r="E142" s="37"/>
      <c r="F142" s="231" t="s">
        <v>705</v>
      </c>
      <c r="G142" s="37"/>
      <c r="H142" s="37"/>
      <c r="I142" s="195"/>
      <c r="J142" s="37"/>
      <c r="K142" s="37"/>
      <c r="L142" s="40"/>
      <c r="M142" s="196"/>
      <c r="N142" s="197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237</v>
      </c>
      <c r="AU142" s="18" t="s">
        <v>84</v>
      </c>
    </row>
    <row r="143" spans="1:65" s="2" customFormat="1" ht="16.5" customHeight="1">
      <c r="A143" s="35"/>
      <c r="B143" s="36"/>
      <c r="C143" s="180" t="s">
        <v>409</v>
      </c>
      <c r="D143" s="180" t="s">
        <v>162</v>
      </c>
      <c r="E143" s="181" t="s">
        <v>712</v>
      </c>
      <c r="F143" s="182" t="s">
        <v>713</v>
      </c>
      <c r="G143" s="183" t="s">
        <v>181</v>
      </c>
      <c r="H143" s="184">
        <v>2</v>
      </c>
      <c r="I143" s="185"/>
      <c r="J143" s="186">
        <f>ROUND(I143*H143,2)</f>
        <v>0</v>
      </c>
      <c r="K143" s="182" t="s">
        <v>279</v>
      </c>
      <c r="L143" s="40"/>
      <c r="M143" s="187" t="s">
        <v>19</v>
      </c>
      <c r="N143" s="188" t="s">
        <v>47</v>
      </c>
      <c r="O143" s="65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1" t="s">
        <v>293</v>
      </c>
      <c r="AT143" s="191" t="s">
        <v>162</v>
      </c>
      <c r="AU143" s="191" t="s">
        <v>84</v>
      </c>
      <c r="AY143" s="18" t="s">
        <v>159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8" t="s">
        <v>84</v>
      </c>
      <c r="BK143" s="192">
        <f>ROUND(I143*H143,2)</f>
        <v>0</v>
      </c>
      <c r="BL143" s="18" t="s">
        <v>293</v>
      </c>
      <c r="BM143" s="191" t="s">
        <v>714</v>
      </c>
    </row>
    <row r="144" spans="1:65" s="2" customFormat="1" ht="19.5">
      <c r="A144" s="35"/>
      <c r="B144" s="36"/>
      <c r="C144" s="37"/>
      <c r="D144" s="200" t="s">
        <v>237</v>
      </c>
      <c r="E144" s="37"/>
      <c r="F144" s="231" t="s">
        <v>715</v>
      </c>
      <c r="G144" s="37"/>
      <c r="H144" s="37"/>
      <c r="I144" s="195"/>
      <c r="J144" s="37"/>
      <c r="K144" s="37"/>
      <c r="L144" s="40"/>
      <c r="M144" s="196"/>
      <c r="N144" s="197"/>
      <c r="O144" s="65"/>
      <c r="P144" s="65"/>
      <c r="Q144" s="65"/>
      <c r="R144" s="65"/>
      <c r="S144" s="65"/>
      <c r="T144" s="66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237</v>
      </c>
      <c r="AU144" s="18" t="s">
        <v>84</v>
      </c>
    </row>
    <row r="145" spans="1:65" s="2" customFormat="1" ht="16.5" customHeight="1">
      <c r="A145" s="35"/>
      <c r="B145" s="36"/>
      <c r="C145" s="180" t="s">
        <v>414</v>
      </c>
      <c r="D145" s="180" t="s">
        <v>162</v>
      </c>
      <c r="E145" s="181" t="s">
        <v>716</v>
      </c>
      <c r="F145" s="182" t="s">
        <v>717</v>
      </c>
      <c r="G145" s="183" t="s">
        <v>181</v>
      </c>
      <c r="H145" s="184">
        <v>3</v>
      </c>
      <c r="I145" s="185"/>
      <c r="J145" s="186">
        <f>ROUND(I145*H145,2)</f>
        <v>0</v>
      </c>
      <c r="K145" s="182" t="s">
        <v>279</v>
      </c>
      <c r="L145" s="40"/>
      <c r="M145" s="187" t="s">
        <v>19</v>
      </c>
      <c r="N145" s="188" t="s">
        <v>47</v>
      </c>
      <c r="O145" s="65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1" t="s">
        <v>293</v>
      </c>
      <c r="AT145" s="191" t="s">
        <v>162</v>
      </c>
      <c r="AU145" s="191" t="s">
        <v>84</v>
      </c>
      <c r="AY145" s="18" t="s">
        <v>159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8" t="s">
        <v>84</v>
      </c>
      <c r="BK145" s="192">
        <f>ROUND(I145*H145,2)</f>
        <v>0</v>
      </c>
      <c r="BL145" s="18" t="s">
        <v>293</v>
      </c>
      <c r="BM145" s="191" t="s">
        <v>718</v>
      </c>
    </row>
    <row r="146" spans="1:65" s="2" customFormat="1" ht="16.5" customHeight="1">
      <c r="A146" s="35"/>
      <c r="B146" s="36"/>
      <c r="C146" s="180" t="s">
        <v>419</v>
      </c>
      <c r="D146" s="180" t="s">
        <v>162</v>
      </c>
      <c r="E146" s="181" t="s">
        <v>719</v>
      </c>
      <c r="F146" s="182" t="s">
        <v>720</v>
      </c>
      <c r="G146" s="183" t="s">
        <v>181</v>
      </c>
      <c r="H146" s="184">
        <v>1</v>
      </c>
      <c r="I146" s="185"/>
      <c r="J146" s="186">
        <f>ROUND(I146*H146,2)</f>
        <v>0</v>
      </c>
      <c r="K146" s="182" t="s">
        <v>279</v>
      </c>
      <c r="L146" s="40"/>
      <c r="M146" s="187" t="s">
        <v>19</v>
      </c>
      <c r="N146" s="188" t="s">
        <v>47</v>
      </c>
      <c r="O146" s="65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1" t="s">
        <v>293</v>
      </c>
      <c r="AT146" s="191" t="s">
        <v>162</v>
      </c>
      <c r="AU146" s="191" t="s">
        <v>84</v>
      </c>
      <c r="AY146" s="18" t="s">
        <v>159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8" t="s">
        <v>84</v>
      </c>
      <c r="BK146" s="192">
        <f>ROUND(I146*H146,2)</f>
        <v>0</v>
      </c>
      <c r="BL146" s="18" t="s">
        <v>293</v>
      </c>
      <c r="BM146" s="191" t="s">
        <v>721</v>
      </c>
    </row>
    <row r="147" spans="1:65" s="2" customFormat="1" ht="16.5" customHeight="1">
      <c r="A147" s="35"/>
      <c r="B147" s="36"/>
      <c r="C147" s="180" t="s">
        <v>425</v>
      </c>
      <c r="D147" s="180" t="s">
        <v>162</v>
      </c>
      <c r="E147" s="181" t="s">
        <v>722</v>
      </c>
      <c r="F147" s="182" t="s">
        <v>723</v>
      </c>
      <c r="G147" s="183" t="s">
        <v>187</v>
      </c>
      <c r="H147" s="184">
        <v>63</v>
      </c>
      <c r="I147" s="185"/>
      <c r="J147" s="186">
        <f>ROUND(I147*H147,2)</f>
        <v>0</v>
      </c>
      <c r="K147" s="182" t="s">
        <v>279</v>
      </c>
      <c r="L147" s="40"/>
      <c r="M147" s="187" t="s">
        <v>19</v>
      </c>
      <c r="N147" s="188" t="s">
        <v>47</v>
      </c>
      <c r="O147" s="65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1" t="s">
        <v>293</v>
      </c>
      <c r="AT147" s="191" t="s">
        <v>162</v>
      </c>
      <c r="AU147" s="191" t="s">
        <v>84</v>
      </c>
      <c r="AY147" s="18" t="s">
        <v>159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8" t="s">
        <v>84</v>
      </c>
      <c r="BK147" s="192">
        <f>ROUND(I147*H147,2)</f>
        <v>0</v>
      </c>
      <c r="BL147" s="18" t="s">
        <v>293</v>
      </c>
      <c r="BM147" s="191" t="s">
        <v>724</v>
      </c>
    </row>
    <row r="148" spans="1:65" s="2" customFormat="1" ht="19.5">
      <c r="A148" s="35"/>
      <c r="B148" s="36"/>
      <c r="C148" s="37"/>
      <c r="D148" s="200" t="s">
        <v>237</v>
      </c>
      <c r="E148" s="37"/>
      <c r="F148" s="231" t="s">
        <v>725</v>
      </c>
      <c r="G148" s="37"/>
      <c r="H148" s="37"/>
      <c r="I148" s="195"/>
      <c r="J148" s="37"/>
      <c r="K148" s="37"/>
      <c r="L148" s="40"/>
      <c r="M148" s="196"/>
      <c r="N148" s="197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237</v>
      </c>
      <c r="AU148" s="18" t="s">
        <v>84</v>
      </c>
    </row>
    <row r="149" spans="1:65" s="2" customFormat="1" ht="16.5" customHeight="1">
      <c r="A149" s="35"/>
      <c r="B149" s="36"/>
      <c r="C149" s="180" t="s">
        <v>432</v>
      </c>
      <c r="D149" s="180" t="s">
        <v>162</v>
      </c>
      <c r="E149" s="181" t="s">
        <v>726</v>
      </c>
      <c r="F149" s="182" t="s">
        <v>727</v>
      </c>
      <c r="G149" s="183" t="s">
        <v>181</v>
      </c>
      <c r="H149" s="184">
        <v>8</v>
      </c>
      <c r="I149" s="185"/>
      <c r="J149" s="186">
        <f t="shared" ref="J149:J154" si="0">ROUND(I149*H149,2)</f>
        <v>0</v>
      </c>
      <c r="K149" s="182" t="s">
        <v>279</v>
      </c>
      <c r="L149" s="40"/>
      <c r="M149" s="187" t="s">
        <v>19</v>
      </c>
      <c r="N149" s="188" t="s">
        <v>47</v>
      </c>
      <c r="O149" s="65"/>
      <c r="P149" s="189">
        <f t="shared" ref="P149:P154" si="1">O149*H149</f>
        <v>0</v>
      </c>
      <c r="Q149" s="189">
        <v>0</v>
      </c>
      <c r="R149" s="189">
        <f t="shared" ref="R149:R154" si="2">Q149*H149</f>
        <v>0</v>
      </c>
      <c r="S149" s="189">
        <v>0</v>
      </c>
      <c r="T149" s="190">
        <f t="shared" ref="T149:T154" si="3"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1" t="s">
        <v>293</v>
      </c>
      <c r="AT149" s="191" t="s">
        <v>162</v>
      </c>
      <c r="AU149" s="191" t="s">
        <v>84</v>
      </c>
      <c r="AY149" s="18" t="s">
        <v>159</v>
      </c>
      <c r="BE149" s="192">
        <f t="shared" ref="BE149:BE154" si="4">IF(N149="základní",J149,0)</f>
        <v>0</v>
      </c>
      <c r="BF149" s="192">
        <f t="shared" ref="BF149:BF154" si="5">IF(N149="snížená",J149,0)</f>
        <v>0</v>
      </c>
      <c r="BG149" s="192">
        <f t="shared" ref="BG149:BG154" si="6">IF(N149="zákl. přenesená",J149,0)</f>
        <v>0</v>
      </c>
      <c r="BH149" s="192">
        <f t="shared" ref="BH149:BH154" si="7">IF(N149="sníž. přenesená",J149,0)</f>
        <v>0</v>
      </c>
      <c r="BI149" s="192">
        <f t="shared" ref="BI149:BI154" si="8">IF(N149="nulová",J149,0)</f>
        <v>0</v>
      </c>
      <c r="BJ149" s="18" t="s">
        <v>84</v>
      </c>
      <c r="BK149" s="192">
        <f t="shared" ref="BK149:BK154" si="9">ROUND(I149*H149,2)</f>
        <v>0</v>
      </c>
      <c r="BL149" s="18" t="s">
        <v>293</v>
      </c>
      <c r="BM149" s="191" t="s">
        <v>728</v>
      </c>
    </row>
    <row r="150" spans="1:65" s="2" customFormat="1" ht="16.5" customHeight="1">
      <c r="A150" s="35"/>
      <c r="B150" s="36"/>
      <c r="C150" s="180" t="s">
        <v>441</v>
      </c>
      <c r="D150" s="180" t="s">
        <v>162</v>
      </c>
      <c r="E150" s="181" t="s">
        <v>729</v>
      </c>
      <c r="F150" s="182" t="s">
        <v>730</v>
      </c>
      <c r="G150" s="183" t="s">
        <v>181</v>
      </c>
      <c r="H150" s="184">
        <v>2</v>
      </c>
      <c r="I150" s="185"/>
      <c r="J150" s="186">
        <f t="shared" si="0"/>
        <v>0</v>
      </c>
      <c r="K150" s="182" t="s">
        <v>279</v>
      </c>
      <c r="L150" s="40"/>
      <c r="M150" s="187" t="s">
        <v>19</v>
      </c>
      <c r="N150" s="188" t="s">
        <v>47</v>
      </c>
      <c r="O150" s="65"/>
      <c r="P150" s="189">
        <f t="shared" si="1"/>
        <v>0</v>
      </c>
      <c r="Q150" s="189">
        <v>0</v>
      </c>
      <c r="R150" s="189">
        <f t="shared" si="2"/>
        <v>0</v>
      </c>
      <c r="S150" s="189">
        <v>0</v>
      </c>
      <c r="T150" s="190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1" t="s">
        <v>293</v>
      </c>
      <c r="AT150" s="191" t="s">
        <v>162</v>
      </c>
      <c r="AU150" s="191" t="s">
        <v>84</v>
      </c>
      <c r="AY150" s="18" t="s">
        <v>159</v>
      </c>
      <c r="BE150" s="192">
        <f t="shared" si="4"/>
        <v>0</v>
      </c>
      <c r="BF150" s="192">
        <f t="shared" si="5"/>
        <v>0</v>
      </c>
      <c r="BG150" s="192">
        <f t="shared" si="6"/>
        <v>0</v>
      </c>
      <c r="BH150" s="192">
        <f t="shared" si="7"/>
        <v>0</v>
      </c>
      <c r="BI150" s="192">
        <f t="shared" si="8"/>
        <v>0</v>
      </c>
      <c r="BJ150" s="18" t="s">
        <v>84</v>
      </c>
      <c r="BK150" s="192">
        <f t="shared" si="9"/>
        <v>0</v>
      </c>
      <c r="BL150" s="18" t="s">
        <v>293</v>
      </c>
      <c r="BM150" s="191" t="s">
        <v>731</v>
      </c>
    </row>
    <row r="151" spans="1:65" s="2" customFormat="1" ht="16.5" customHeight="1">
      <c r="A151" s="35"/>
      <c r="B151" s="36"/>
      <c r="C151" s="180" t="s">
        <v>447</v>
      </c>
      <c r="D151" s="180" t="s">
        <v>162</v>
      </c>
      <c r="E151" s="181" t="s">
        <v>732</v>
      </c>
      <c r="F151" s="182" t="s">
        <v>733</v>
      </c>
      <c r="G151" s="183" t="s">
        <v>181</v>
      </c>
      <c r="H151" s="184">
        <v>4</v>
      </c>
      <c r="I151" s="185"/>
      <c r="J151" s="186">
        <f t="shared" si="0"/>
        <v>0</v>
      </c>
      <c r="K151" s="182" t="s">
        <v>279</v>
      </c>
      <c r="L151" s="40"/>
      <c r="M151" s="187" t="s">
        <v>19</v>
      </c>
      <c r="N151" s="188" t="s">
        <v>47</v>
      </c>
      <c r="O151" s="65"/>
      <c r="P151" s="189">
        <f t="shared" si="1"/>
        <v>0</v>
      </c>
      <c r="Q151" s="189">
        <v>0</v>
      </c>
      <c r="R151" s="189">
        <f t="shared" si="2"/>
        <v>0</v>
      </c>
      <c r="S151" s="189">
        <v>0</v>
      </c>
      <c r="T151" s="190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1" t="s">
        <v>293</v>
      </c>
      <c r="AT151" s="191" t="s">
        <v>162</v>
      </c>
      <c r="AU151" s="191" t="s">
        <v>84</v>
      </c>
      <c r="AY151" s="18" t="s">
        <v>159</v>
      </c>
      <c r="BE151" s="192">
        <f t="shared" si="4"/>
        <v>0</v>
      </c>
      <c r="BF151" s="192">
        <f t="shared" si="5"/>
        <v>0</v>
      </c>
      <c r="BG151" s="192">
        <f t="shared" si="6"/>
        <v>0</v>
      </c>
      <c r="BH151" s="192">
        <f t="shared" si="7"/>
        <v>0</v>
      </c>
      <c r="BI151" s="192">
        <f t="shared" si="8"/>
        <v>0</v>
      </c>
      <c r="BJ151" s="18" t="s">
        <v>84</v>
      </c>
      <c r="BK151" s="192">
        <f t="shared" si="9"/>
        <v>0</v>
      </c>
      <c r="BL151" s="18" t="s">
        <v>293</v>
      </c>
      <c r="BM151" s="191" t="s">
        <v>734</v>
      </c>
    </row>
    <row r="152" spans="1:65" s="2" customFormat="1" ht="16.5" customHeight="1">
      <c r="A152" s="35"/>
      <c r="B152" s="36"/>
      <c r="C152" s="180" t="s">
        <v>454</v>
      </c>
      <c r="D152" s="180" t="s">
        <v>162</v>
      </c>
      <c r="E152" s="181" t="s">
        <v>735</v>
      </c>
      <c r="F152" s="182" t="s">
        <v>736</v>
      </c>
      <c r="G152" s="183" t="s">
        <v>181</v>
      </c>
      <c r="H152" s="184">
        <v>4</v>
      </c>
      <c r="I152" s="185"/>
      <c r="J152" s="186">
        <f t="shared" si="0"/>
        <v>0</v>
      </c>
      <c r="K152" s="182" t="s">
        <v>279</v>
      </c>
      <c r="L152" s="40"/>
      <c r="M152" s="187" t="s">
        <v>19</v>
      </c>
      <c r="N152" s="188" t="s">
        <v>47</v>
      </c>
      <c r="O152" s="65"/>
      <c r="P152" s="189">
        <f t="shared" si="1"/>
        <v>0</v>
      </c>
      <c r="Q152" s="189">
        <v>0</v>
      </c>
      <c r="R152" s="189">
        <f t="shared" si="2"/>
        <v>0</v>
      </c>
      <c r="S152" s="189">
        <v>0</v>
      </c>
      <c r="T152" s="190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1" t="s">
        <v>293</v>
      </c>
      <c r="AT152" s="191" t="s">
        <v>162</v>
      </c>
      <c r="AU152" s="191" t="s">
        <v>84</v>
      </c>
      <c r="AY152" s="18" t="s">
        <v>159</v>
      </c>
      <c r="BE152" s="192">
        <f t="shared" si="4"/>
        <v>0</v>
      </c>
      <c r="BF152" s="192">
        <f t="shared" si="5"/>
        <v>0</v>
      </c>
      <c r="BG152" s="192">
        <f t="shared" si="6"/>
        <v>0</v>
      </c>
      <c r="BH152" s="192">
        <f t="shared" si="7"/>
        <v>0</v>
      </c>
      <c r="BI152" s="192">
        <f t="shared" si="8"/>
        <v>0</v>
      </c>
      <c r="BJ152" s="18" t="s">
        <v>84</v>
      </c>
      <c r="BK152" s="192">
        <f t="shared" si="9"/>
        <v>0</v>
      </c>
      <c r="BL152" s="18" t="s">
        <v>293</v>
      </c>
      <c r="BM152" s="191" t="s">
        <v>737</v>
      </c>
    </row>
    <row r="153" spans="1:65" s="2" customFormat="1" ht="16.5" customHeight="1">
      <c r="A153" s="35"/>
      <c r="B153" s="36"/>
      <c r="C153" s="180" t="s">
        <v>459</v>
      </c>
      <c r="D153" s="180" t="s">
        <v>162</v>
      </c>
      <c r="E153" s="181" t="s">
        <v>738</v>
      </c>
      <c r="F153" s="182" t="s">
        <v>739</v>
      </c>
      <c r="G153" s="183" t="s">
        <v>181</v>
      </c>
      <c r="H153" s="184">
        <v>2</v>
      </c>
      <c r="I153" s="185"/>
      <c r="J153" s="186">
        <f t="shared" si="0"/>
        <v>0</v>
      </c>
      <c r="K153" s="182" t="s">
        <v>279</v>
      </c>
      <c r="L153" s="40"/>
      <c r="M153" s="187" t="s">
        <v>19</v>
      </c>
      <c r="N153" s="188" t="s">
        <v>47</v>
      </c>
      <c r="O153" s="65"/>
      <c r="P153" s="189">
        <f t="shared" si="1"/>
        <v>0</v>
      </c>
      <c r="Q153" s="189">
        <v>0</v>
      </c>
      <c r="R153" s="189">
        <f t="shared" si="2"/>
        <v>0</v>
      </c>
      <c r="S153" s="189">
        <v>0</v>
      </c>
      <c r="T153" s="190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1" t="s">
        <v>293</v>
      </c>
      <c r="AT153" s="191" t="s">
        <v>162</v>
      </c>
      <c r="AU153" s="191" t="s">
        <v>84</v>
      </c>
      <c r="AY153" s="18" t="s">
        <v>159</v>
      </c>
      <c r="BE153" s="192">
        <f t="shared" si="4"/>
        <v>0</v>
      </c>
      <c r="BF153" s="192">
        <f t="shared" si="5"/>
        <v>0</v>
      </c>
      <c r="BG153" s="192">
        <f t="shared" si="6"/>
        <v>0</v>
      </c>
      <c r="BH153" s="192">
        <f t="shared" si="7"/>
        <v>0</v>
      </c>
      <c r="BI153" s="192">
        <f t="shared" si="8"/>
        <v>0</v>
      </c>
      <c r="BJ153" s="18" t="s">
        <v>84</v>
      </c>
      <c r="BK153" s="192">
        <f t="shared" si="9"/>
        <v>0</v>
      </c>
      <c r="BL153" s="18" t="s">
        <v>293</v>
      </c>
      <c r="BM153" s="191" t="s">
        <v>740</v>
      </c>
    </row>
    <row r="154" spans="1:65" s="2" customFormat="1" ht="16.5" customHeight="1">
      <c r="A154" s="35"/>
      <c r="B154" s="36"/>
      <c r="C154" s="180" t="s">
        <v>466</v>
      </c>
      <c r="D154" s="180" t="s">
        <v>162</v>
      </c>
      <c r="E154" s="181" t="s">
        <v>741</v>
      </c>
      <c r="F154" s="182" t="s">
        <v>742</v>
      </c>
      <c r="G154" s="183" t="s">
        <v>187</v>
      </c>
      <c r="H154" s="184">
        <v>63</v>
      </c>
      <c r="I154" s="185"/>
      <c r="J154" s="186">
        <f t="shared" si="0"/>
        <v>0</v>
      </c>
      <c r="K154" s="182" t="s">
        <v>279</v>
      </c>
      <c r="L154" s="40"/>
      <c r="M154" s="187" t="s">
        <v>19</v>
      </c>
      <c r="N154" s="188" t="s">
        <v>47</v>
      </c>
      <c r="O154" s="65"/>
      <c r="P154" s="189">
        <f t="shared" si="1"/>
        <v>0</v>
      </c>
      <c r="Q154" s="189">
        <v>0</v>
      </c>
      <c r="R154" s="189">
        <f t="shared" si="2"/>
        <v>0</v>
      </c>
      <c r="S154" s="189">
        <v>0</v>
      </c>
      <c r="T154" s="190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1" t="s">
        <v>293</v>
      </c>
      <c r="AT154" s="191" t="s">
        <v>162</v>
      </c>
      <c r="AU154" s="191" t="s">
        <v>84</v>
      </c>
      <c r="AY154" s="18" t="s">
        <v>159</v>
      </c>
      <c r="BE154" s="192">
        <f t="shared" si="4"/>
        <v>0</v>
      </c>
      <c r="BF154" s="192">
        <f t="shared" si="5"/>
        <v>0</v>
      </c>
      <c r="BG154" s="192">
        <f t="shared" si="6"/>
        <v>0</v>
      </c>
      <c r="BH154" s="192">
        <f t="shared" si="7"/>
        <v>0</v>
      </c>
      <c r="BI154" s="192">
        <f t="shared" si="8"/>
        <v>0</v>
      </c>
      <c r="BJ154" s="18" t="s">
        <v>84</v>
      </c>
      <c r="BK154" s="192">
        <f t="shared" si="9"/>
        <v>0</v>
      </c>
      <c r="BL154" s="18" t="s">
        <v>293</v>
      </c>
      <c r="BM154" s="191" t="s">
        <v>743</v>
      </c>
    </row>
    <row r="155" spans="1:65" s="2" customFormat="1" ht="19.5">
      <c r="A155" s="35"/>
      <c r="B155" s="36"/>
      <c r="C155" s="37"/>
      <c r="D155" s="200" t="s">
        <v>237</v>
      </c>
      <c r="E155" s="37"/>
      <c r="F155" s="231" t="s">
        <v>744</v>
      </c>
      <c r="G155" s="37"/>
      <c r="H155" s="37"/>
      <c r="I155" s="195"/>
      <c r="J155" s="37"/>
      <c r="K155" s="37"/>
      <c r="L155" s="40"/>
      <c r="M155" s="196"/>
      <c r="N155" s="197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237</v>
      </c>
      <c r="AU155" s="18" t="s">
        <v>84</v>
      </c>
    </row>
    <row r="156" spans="1:65" s="2" customFormat="1" ht="16.5" customHeight="1">
      <c r="A156" s="35"/>
      <c r="B156" s="36"/>
      <c r="C156" s="180" t="s">
        <v>472</v>
      </c>
      <c r="D156" s="180" t="s">
        <v>162</v>
      </c>
      <c r="E156" s="181" t="s">
        <v>745</v>
      </c>
      <c r="F156" s="182" t="s">
        <v>746</v>
      </c>
      <c r="G156" s="183" t="s">
        <v>181</v>
      </c>
      <c r="H156" s="184">
        <v>4</v>
      </c>
      <c r="I156" s="185"/>
      <c r="J156" s="186">
        <f t="shared" ref="J156:J163" si="10">ROUND(I156*H156,2)</f>
        <v>0</v>
      </c>
      <c r="K156" s="182" t="s">
        <v>279</v>
      </c>
      <c r="L156" s="40"/>
      <c r="M156" s="187" t="s">
        <v>19</v>
      </c>
      <c r="N156" s="188" t="s">
        <v>47</v>
      </c>
      <c r="O156" s="65"/>
      <c r="P156" s="189">
        <f t="shared" ref="P156:P163" si="11">O156*H156</f>
        <v>0</v>
      </c>
      <c r="Q156" s="189">
        <v>0</v>
      </c>
      <c r="R156" s="189">
        <f t="shared" ref="R156:R163" si="12">Q156*H156</f>
        <v>0</v>
      </c>
      <c r="S156" s="189">
        <v>0</v>
      </c>
      <c r="T156" s="190">
        <f t="shared" ref="T156:T163" si="13"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1" t="s">
        <v>293</v>
      </c>
      <c r="AT156" s="191" t="s">
        <v>162</v>
      </c>
      <c r="AU156" s="191" t="s">
        <v>84</v>
      </c>
      <c r="AY156" s="18" t="s">
        <v>159</v>
      </c>
      <c r="BE156" s="192">
        <f t="shared" ref="BE156:BE163" si="14">IF(N156="základní",J156,0)</f>
        <v>0</v>
      </c>
      <c r="BF156" s="192">
        <f t="shared" ref="BF156:BF163" si="15">IF(N156="snížená",J156,0)</f>
        <v>0</v>
      </c>
      <c r="BG156" s="192">
        <f t="shared" ref="BG156:BG163" si="16">IF(N156="zákl. přenesená",J156,0)</f>
        <v>0</v>
      </c>
      <c r="BH156" s="192">
        <f t="shared" ref="BH156:BH163" si="17">IF(N156="sníž. přenesená",J156,0)</f>
        <v>0</v>
      </c>
      <c r="BI156" s="192">
        <f t="shared" ref="BI156:BI163" si="18">IF(N156="nulová",J156,0)</f>
        <v>0</v>
      </c>
      <c r="BJ156" s="18" t="s">
        <v>84</v>
      </c>
      <c r="BK156" s="192">
        <f t="shared" ref="BK156:BK163" si="19">ROUND(I156*H156,2)</f>
        <v>0</v>
      </c>
      <c r="BL156" s="18" t="s">
        <v>293</v>
      </c>
      <c r="BM156" s="191" t="s">
        <v>747</v>
      </c>
    </row>
    <row r="157" spans="1:65" s="2" customFormat="1" ht="16.5" customHeight="1">
      <c r="A157" s="35"/>
      <c r="B157" s="36"/>
      <c r="C157" s="180" t="s">
        <v>479</v>
      </c>
      <c r="D157" s="180" t="s">
        <v>162</v>
      </c>
      <c r="E157" s="181" t="s">
        <v>748</v>
      </c>
      <c r="F157" s="182" t="s">
        <v>749</v>
      </c>
      <c r="G157" s="183" t="s">
        <v>181</v>
      </c>
      <c r="H157" s="184">
        <v>1</v>
      </c>
      <c r="I157" s="185"/>
      <c r="J157" s="186">
        <f t="shared" si="10"/>
        <v>0</v>
      </c>
      <c r="K157" s="182" t="s">
        <v>279</v>
      </c>
      <c r="L157" s="40"/>
      <c r="M157" s="187" t="s">
        <v>19</v>
      </c>
      <c r="N157" s="188" t="s">
        <v>47</v>
      </c>
      <c r="O157" s="65"/>
      <c r="P157" s="189">
        <f t="shared" si="11"/>
        <v>0</v>
      </c>
      <c r="Q157" s="189">
        <v>0</v>
      </c>
      <c r="R157" s="189">
        <f t="shared" si="12"/>
        <v>0</v>
      </c>
      <c r="S157" s="189">
        <v>0</v>
      </c>
      <c r="T157" s="190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1" t="s">
        <v>293</v>
      </c>
      <c r="AT157" s="191" t="s">
        <v>162</v>
      </c>
      <c r="AU157" s="191" t="s">
        <v>84</v>
      </c>
      <c r="AY157" s="18" t="s">
        <v>159</v>
      </c>
      <c r="BE157" s="192">
        <f t="shared" si="14"/>
        <v>0</v>
      </c>
      <c r="BF157" s="192">
        <f t="shared" si="15"/>
        <v>0</v>
      </c>
      <c r="BG157" s="192">
        <f t="shared" si="16"/>
        <v>0</v>
      </c>
      <c r="BH157" s="192">
        <f t="shared" si="17"/>
        <v>0</v>
      </c>
      <c r="BI157" s="192">
        <f t="shared" si="18"/>
        <v>0</v>
      </c>
      <c r="BJ157" s="18" t="s">
        <v>84</v>
      </c>
      <c r="BK157" s="192">
        <f t="shared" si="19"/>
        <v>0</v>
      </c>
      <c r="BL157" s="18" t="s">
        <v>293</v>
      </c>
      <c r="BM157" s="191" t="s">
        <v>750</v>
      </c>
    </row>
    <row r="158" spans="1:65" s="2" customFormat="1" ht="16.5" customHeight="1">
      <c r="A158" s="35"/>
      <c r="B158" s="36"/>
      <c r="C158" s="180" t="s">
        <v>484</v>
      </c>
      <c r="D158" s="180" t="s">
        <v>162</v>
      </c>
      <c r="E158" s="181" t="s">
        <v>751</v>
      </c>
      <c r="F158" s="182" t="s">
        <v>752</v>
      </c>
      <c r="G158" s="183" t="s">
        <v>181</v>
      </c>
      <c r="H158" s="184">
        <v>2</v>
      </c>
      <c r="I158" s="185"/>
      <c r="J158" s="186">
        <f t="shared" si="10"/>
        <v>0</v>
      </c>
      <c r="K158" s="182" t="s">
        <v>279</v>
      </c>
      <c r="L158" s="40"/>
      <c r="M158" s="187" t="s">
        <v>19</v>
      </c>
      <c r="N158" s="188" t="s">
        <v>47</v>
      </c>
      <c r="O158" s="65"/>
      <c r="P158" s="189">
        <f t="shared" si="11"/>
        <v>0</v>
      </c>
      <c r="Q158" s="189">
        <v>0</v>
      </c>
      <c r="R158" s="189">
        <f t="shared" si="12"/>
        <v>0</v>
      </c>
      <c r="S158" s="189">
        <v>0</v>
      </c>
      <c r="T158" s="190">
        <f t="shared" si="1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1" t="s">
        <v>293</v>
      </c>
      <c r="AT158" s="191" t="s">
        <v>162</v>
      </c>
      <c r="AU158" s="191" t="s">
        <v>84</v>
      </c>
      <c r="AY158" s="18" t="s">
        <v>159</v>
      </c>
      <c r="BE158" s="192">
        <f t="shared" si="14"/>
        <v>0</v>
      </c>
      <c r="BF158" s="192">
        <f t="shared" si="15"/>
        <v>0</v>
      </c>
      <c r="BG158" s="192">
        <f t="shared" si="16"/>
        <v>0</v>
      </c>
      <c r="BH158" s="192">
        <f t="shared" si="17"/>
        <v>0</v>
      </c>
      <c r="BI158" s="192">
        <f t="shared" si="18"/>
        <v>0</v>
      </c>
      <c r="BJ158" s="18" t="s">
        <v>84</v>
      </c>
      <c r="BK158" s="192">
        <f t="shared" si="19"/>
        <v>0</v>
      </c>
      <c r="BL158" s="18" t="s">
        <v>293</v>
      </c>
      <c r="BM158" s="191" t="s">
        <v>753</v>
      </c>
    </row>
    <row r="159" spans="1:65" s="2" customFormat="1" ht="16.5" customHeight="1">
      <c r="A159" s="35"/>
      <c r="B159" s="36"/>
      <c r="C159" s="180" t="s">
        <v>488</v>
      </c>
      <c r="D159" s="180" t="s">
        <v>162</v>
      </c>
      <c r="E159" s="181" t="s">
        <v>754</v>
      </c>
      <c r="F159" s="182" t="s">
        <v>755</v>
      </c>
      <c r="G159" s="183" t="s">
        <v>181</v>
      </c>
      <c r="H159" s="184">
        <v>2</v>
      </c>
      <c r="I159" s="185"/>
      <c r="J159" s="186">
        <f t="shared" si="10"/>
        <v>0</v>
      </c>
      <c r="K159" s="182" t="s">
        <v>279</v>
      </c>
      <c r="L159" s="40"/>
      <c r="M159" s="187" t="s">
        <v>19</v>
      </c>
      <c r="N159" s="188" t="s">
        <v>47</v>
      </c>
      <c r="O159" s="65"/>
      <c r="P159" s="189">
        <f t="shared" si="11"/>
        <v>0</v>
      </c>
      <c r="Q159" s="189">
        <v>0</v>
      </c>
      <c r="R159" s="189">
        <f t="shared" si="12"/>
        <v>0</v>
      </c>
      <c r="S159" s="189">
        <v>0</v>
      </c>
      <c r="T159" s="190">
        <f t="shared" si="1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1" t="s">
        <v>293</v>
      </c>
      <c r="AT159" s="191" t="s">
        <v>162</v>
      </c>
      <c r="AU159" s="191" t="s">
        <v>84</v>
      </c>
      <c r="AY159" s="18" t="s">
        <v>159</v>
      </c>
      <c r="BE159" s="192">
        <f t="shared" si="14"/>
        <v>0</v>
      </c>
      <c r="BF159" s="192">
        <f t="shared" si="15"/>
        <v>0</v>
      </c>
      <c r="BG159" s="192">
        <f t="shared" si="16"/>
        <v>0</v>
      </c>
      <c r="BH159" s="192">
        <f t="shared" si="17"/>
        <v>0</v>
      </c>
      <c r="BI159" s="192">
        <f t="shared" si="18"/>
        <v>0</v>
      </c>
      <c r="BJ159" s="18" t="s">
        <v>84</v>
      </c>
      <c r="BK159" s="192">
        <f t="shared" si="19"/>
        <v>0</v>
      </c>
      <c r="BL159" s="18" t="s">
        <v>293</v>
      </c>
      <c r="BM159" s="191" t="s">
        <v>756</v>
      </c>
    </row>
    <row r="160" spans="1:65" s="2" customFormat="1" ht="16.5" customHeight="1">
      <c r="A160" s="35"/>
      <c r="B160" s="36"/>
      <c r="C160" s="180" t="s">
        <v>492</v>
      </c>
      <c r="D160" s="180" t="s">
        <v>162</v>
      </c>
      <c r="E160" s="181" t="s">
        <v>757</v>
      </c>
      <c r="F160" s="182" t="s">
        <v>758</v>
      </c>
      <c r="G160" s="183" t="s">
        <v>181</v>
      </c>
      <c r="H160" s="184">
        <v>1</v>
      </c>
      <c r="I160" s="185"/>
      <c r="J160" s="186">
        <f t="shared" si="10"/>
        <v>0</v>
      </c>
      <c r="K160" s="182" t="s">
        <v>279</v>
      </c>
      <c r="L160" s="40"/>
      <c r="M160" s="187" t="s">
        <v>19</v>
      </c>
      <c r="N160" s="188" t="s">
        <v>47</v>
      </c>
      <c r="O160" s="65"/>
      <c r="P160" s="189">
        <f t="shared" si="11"/>
        <v>0</v>
      </c>
      <c r="Q160" s="189">
        <v>0</v>
      </c>
      <c r="R160" s="189">
        <f t="shared" si="12"/>
        <v>0</v>
      </c>
      <c r="S160" s="189">
        <v>0</v>
      </c>
      <c r="T160" s="190">
        <f t="shared" si="1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1" t="s">
        <v>293</v>
      </c>
      <c r="AT160" s="191" t="s">
        <v>162</v>
      </c>
      <c r="AU160" s="191" t="s">
        <v>84</v>
      </c>
      <c r="AY160" s="18" t="s">
        <v>159</v>
      </c>
      <c r="BE160" s="192">
        <f t="shared" si="14"/>
        <v>0</v>
      </c>
      <c r="BF160" s="192">
        <f t="shared" si="15"/>
        <v>0</v>
      </c>
      <c r="BG160" s="192">
        <f t="shared" si="16"/>
        <v>0</v>
      </c>
      <c r="BH160" s="192">
        <f t="shared" si="17"/>
        <v>0</v>
      </c>
      <c r="BI160" s="192">
        <f t="shared" si="18"/>
        <v>0</v>
      </c>
      <c r="BJ160" s="18" t="s">
        <v>84</v>
      </c>
      <c r="BK160" s="192">
        <f t="shared" si="19"/>
        <v>0</v>
      </c>
      <c r="BL160" s="18" t="s">
        <v>293</v>
      </c>
      <c r="BM160" s="191" t="s">
        <v>759</v>
      </c>
    </row>
    <row r="161" spans="1:65" s="2" customFormat="1" ht="16.5" customHeight="1">
      <c r="A161" s="35"/>
      <c r="B161" s="36"/>
      <c r="C161" s="180" t="s">
        <v>496</v>
      </c>
      <c r="D161" s="180" t="s">
        <v>162</v>
      </c>
      <c r="E161" s="181" t="s">
        <v>760</v>
      </c>
      <c r="F161" s="182" t="s">
        <v>761</v>
      </c>
      <c r="G161" s="183" t="s">
        <v>181</v>
      </c>
      <c r="H161" s="184">
        <v>3</v>
      </c>
      <c r="I161" s="185"/>
      <c r="J161" s="186">
        <f t="shared" si="10"/>
        <v>0</v>
      </c>
      <c r="K161" s="182" t="s">
        <v>279</v>
      </c>
      <c r="L161" s="40"/>
      <c r="M161" s="187" t="s">
        <v>19</v>
      </c>
      <c r="N161" s="188" t="s">
        <v>47</v>
      </c>
      <c r="O161" s="65"/>
      <c r="P161" s="189">
        <f t="shared" si="11"/>
        <v>0</v>
      </c>
      <c r="Q161" s="189">
        <v>0</v>
      </c>
      <c r="R161" s="189">
        <f t="shared" si="12"/>
        <v>0</v>
      </c>
      <c r="S161" s="189">
        <v>0</v>
      </c>
      <c r="T161" s="190">
        <f t="shared" si="1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1" t="s">
        <v>293</v>
      </c>
      <c r="AT161" s="191" t="s">
        <v>162</v>
      </c>
      <c r="AU161" s="191" t="s">
        <v>84</v>
      </c>
      <c r="AY161" s="18" t="s">
        <v>159</v>
      </c>
      <c r="BE161" s="192">
        <f t="shared" si="14"/>
        <v>0</v>
      </c>
      <c r="BF161" s="192">
        <f t="shared" si="15"/>
        <v>0</v>
      </c>
      <c r="BG161" s="192">
        <f t="shared" si="16"/>
        <v>0</v>
      </c>
      <c r="BH161" s="192">
        <f t="shared" si="17"/>
        <v>0</v>
      </c>
      <c r="BI161" s="192">
        <f t="shared" si="18"/>
        <v>0</v>
      </c>
      <c r="BJ161" s="18" t="s">
        <v>84</v>
      </c>
      <c r="BK161" s="192">
        <f t="shared" si="19"/>
        <v>0</v>
      </c>
      <c r="BL161" s="18" t="s">
        <v>293</v>
      </c>
      <c r="BM161" s="191" t="s">
        <v>639</v>
      </c>
    </row>
    <row r="162" spans="1:65" s="2" customFormat="1" ht="16.5" customHeight="1">
      <c r="A162" s="35"/>
      <c r="B162" s="36"/>
      <c r="C162" s="180" t="s">
        <v>500</v>
      </c>
      <c r="D162" s="180" t="s">
        <v>162</v>
      </c>
      <c r="E162" s="181" t="s">
        <v>762</v>
      </c>
      <c r="F162" s="182" t="s">
        <v>763</v>
      </c>
      <c r="G162" s="183" t="s">
        <v>181</v>
      </c>
      <c r="H162" s="184">
        <v>2</v>
      </c>
      <c r="I162" s="185"/>
      <c r="J162" s="186">
        <f t="shared" si="10"/>
        <v>0</v>
      </c>
      <c r="K162" s="182" t="s">
        <v>279</v>
      </c>
      <c r="L162" s="40"/>
      <c r="M162" s="187" t="s">
        <v>19</v>
      </c>
      <c r="N162" s="188" t="s">
        <v>47</v>
      </c>
      <c r="O162" s="65"/>
      <c r="P162" s="189">
        <f t="shared" si="11"/>
        <v>0</v>
      </c>
      <c r="Q162" s="189">
        <v>0</v>
      </c>
      <c r="R162" s="189">
        <f t="shared" si="12"/>
        <v>0</v>
      </c>
      <c r="S162" s="189">
        <v>0</v>
      </c>
      <c r="T162" s="190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1" t="s">
        <v>293</v>
      </c>
      <c r="AT162" s="191" t="s">
        <v>162</v>
      </c>
      <c r="AU162" s="191" t="s">
        <v>84</v>
      </c>
      <c r="AY162" s="18" t="s">
        <v>159</v>
      </c>
      <c r="BE162" s="192">
        <f t="shared" si="14"/>
        <v>0</v>
      </c>
      <c r="BF162" s="192">
        <f t="shared" si="15"/>
        <v>0</v>
      </c>
      <c r="BG162" s="192">
        <f t="shared" si="16"/>
        <v>0</v>
      </c>
      <c r="BH162" s="192">
        <f t="shared" si="17"/>
        <v>0</v>
      </c>
      <c r="BI162" s="192">
        <f t="shared" si="18"/>
        <v>0</v>
      </c>
      <c r="BJ162" s="18" t="s">
        <v>84</v>
      </c>
      <c r="BK162" s="192">
        <f t="shared" si="19"/>
        <v>0</v>
      </c>
      <c r="BL162" s="18" t="s">
        <v>293</v>
      </c>
      <c r="BM162" s="191" t="s">
        <v>764</v>
      </c>
    </row>
    <row r="163" spans="1:65" s="2" customFormat="1" ht="16.5" customHeight="1">
      <c r="A163" s="35"/>
      <c r="B163" s="36"/>
      <c r="C163" s="180" t="s">
        <v>505</v>
      </c>
      <c r="D163" s="180" t="s">
        <v>162</v>
      </c>
      <c r="E163" s="181" t="s">
        <v>765</v>
      </c>
      <c r="F163" s="182" t="s">
        <v>766</v>
      </c>
      <c r="G163" s="183" t="s">
        <v>313</v>
      </c>
      <c r="H163" s="184">
        <v>0.08</v>
      </c>
      <c r="I163" s="185"/>
      <c r="J163" s="186">
        <f t="shared" si="10"/>
        <v>0</v>
      </c>
      <c r="K163" s="182" t="s">
        <v>279</v>
      </c>
      <c r="L163" s="40"/>
      <c r="M163" s="187" t="s">
        <v>19</v>
      </c>
      <c r="N163" s="188" t="s">
        <v>47</v>
      </c>
      <c r="O163" s="65"/>
      <c r="P163" s="189">
        <f t="shared" si="11"/>
        <v>0</v>
      </c>
      <c r="Q163" s="189">
        <v>0</v>
      </c>
      <c r="R163" s="189">
        <f t="shared" si="12"/>
        <v>0</v>
      </c>
      <c r="S163" s="189">
        <v>0</v>
      </c>
      <c r="T163" s="190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1" t="s">
        <v>293</v>
      </c>
      <c r="AT163" s="191" t="s">
        <v>162</v>
      </c>
      <c r="AU163" s="191" t="s">
        <v>84</v>
      </c>
      <c r="AY163" s="18" t="s">
        <v>159</v>
      </c>
      <c r="BE163" s="192">
        <f t="shared" si="14"/>
        <v>0</v>
      </c>
      <c r="BF163" s="192">
        <f t="shared" si="15"/>
        <v>0</v>
      </c>
      <c r="BG163" s="192">
        <f t="shared" si="16"/>
        <v>0</v>
      </c>
      <c r="BH163" s="192">
        <f t="shared" si="17"/>
        <v>0</v>
      </c>
      <c r="BI163" s="192">
        <f t="shared" si="18"/>
        <v>0</v>
      </c>
      <c r="BJ163" s="18" t="s">
        <v>84</v>
      </c>
      <c r="BK163" s="192">
        <f t="shared" si="19"/>
        <v>0</v>
      </c>
      <c r="BL163" s="18" t="s">
        <v>293</v>
      </c>
      <c r="BM163" s="191" t="s">
        <v>767</v>
      </c>
    </row>
    <row r="164" spans="1:65" s="12" customFormat="1" ht="25.9" customHeight="1">
      <c r="B164" s="164"/>
      <c r="C164" s="165"/>
      <c r="D164" s="166" t="s">
        <v>75</v>
      </c>
      <c r="E164" s="167" t="s">
        <v>768</v>
      </c>
      <c r="F164" s="167" t="s">
        <v>769</v>
      </c>
      <c r="G164" s="165"/>
      <c r="H164" s="165"/>
      <c r="I164" s="168"/>
      <c r="J164" s="169">
        <f>BK164</f>
        <v>0</v>
      </c>
      <c r="K164" s="165"/>
      <c r="L164" s="170"/>
      <c r="M164" s="171"/>
      <c r="N164" s="172"/>
      <c r="O164" s="172"/>
      <c r="P164" s="173">
        <f>SUM(P165:P166)</f>
        <v>0</v>
      </c>
      <c r="Q164" s="172"/>
      <c r="R164" s="173">
        <f>SUM(R165:R166)</f>
        <v>0</v>
      </c>
      <c r="S164" s="172"/>
      <c r="T164" s="174">
        <f>SUM(T165:T166)</f>
        <v>0</v>
      </c>
      <c r="AR164" s="175" t="s">
        <v>84</v>
      </c>
      <c r="AT164" s="176" t="s">
        <v>75</v>
      </c>
      <c r="AU164" s="176" t="s">
        <v>76</v>
      </c>
      <c r="AY164" s="175" t="s">
        <v>159</v>
      </c>
      <c r="BK164" s="177">
        <f>SUM(BK165:BK166)</f>
        <v>0</v>
      </c>
    </row>
    <row r="165" spans="1:65" s="2" customFormat="1" ht="24.2" customHeight="1">
      <c r="A165" s="35"/>
      <c r="B165" s="36"/>
      <c r="C165" s="180" t="s">
        <v>512</v>
      </c>
      <c r="D165" s="180" t="s">
        <v>162</v>
      </c>
      <c r="E165" s="181" t="s">
        <v>770</v>
      </c>
      <c r="F165" s="182" t="s">
        <v>771</v>
      </c>
      <c r="G165" s="183" t="s">
        <v>181</v>
      </c>
      <c r="H165" s="184">
        <v>1</v>
      </c>
      <c r="I165" s="185"/>
      <c r="J165" s="186">
        <f>ROUND(I165*H165,2)</f>
        <v>0</v>
      </c>
      <c r="K165" s="182" t="s">
        <v>279</v>
      </c>
      <c r="L165" s="40"/>
      <c r="M165" s="187" t="s">
        <v>19</v>
      </c>
      <c r="N165" s="188" t="s">
        <v>47</v>
      </c>
      <c r="O165" s="65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1" t="s">
        <v>167</v>
      </c>
      <c r="AT165" s="191" t="s">
        <v>162</v>
      </c>
      <c r="AU165" s="191" t="s">
        <v>84</v>
      </c>
      <c r="AY165" s="18" t="s">
        <v>159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8" t="s">
        <v>84</v>
      </c>
      <c r="BK165" s="192">
        <f>ROUND(I165*H165,2)</f>
        <v>0</v>
      </c>
      <c r="BL165" s="18" t="s">
        <v>167</v>
      </c>
      <c r="BM165" s="191" t="s">
        <v>772</v>
      </c>
    </row>
    <row r="166" spans="1:65" s="2" customFormat="1" ht="16.5" customHeight="1">
      <c r="A166" s="35"/>
      <c r="B166" s="36"/>
      <c r="C166" s="180" t="s">
        <v>516</v>
      </c>
      <c r="D166" s="180" t="s">
        <v>162</v>
      </c>
      <c r="E166" s="181" t="s">
        <v>773</v>
      </c>
      <c r="F166" s="182" t="s">
        <v>774</v>
      </c>
      <c r="G166" s="183" t="s">
        <v>181</v>
      </c>
      <c r="H166" s="184">
        <v>3</v>
      </c>
      <c r="I166" s="185"/>
      <c r="J166" s="186">
        <f>ROUND(I166*H166,2)</f>
        <v>0</v>
      </c>
      <c r="K166" s="182" t="s">
        <v>279</v>
      </c>
      <c r="L166" s="40"/>
      <c r="M166" s="242" t="s">
        <v>19</v>
      </c>
      <c r="N166" s="243" t="s">
        <v>47</v>
      </c>
      <c r="O166" s="24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1" t="s">
        <v>167</v>
      </c>
      <c r="AT166" s="191" t="s">
        <v>162</v>
      </c>
      <c r="AU166" s="191" t="s">
        <v>84</v>
      </c>
      <c r="AY166" s="18" t="s">
        <v>159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8" t="s">
        <v>84</v>
      </c>
      <c r="BK166" s="192">
        <f>ROUND(I166*H166,2)</f>
        <v>0</v>
      </c>
      <c r="BL166" s="18" t="s">
        <v>167</v>
      </c>
      <c r="BM166" s="191" t="s">
        <v>775</v>
      </c>
    </row>
    <row r="167" spans="1:65" s="2" customFormat="1" ht="6.95" customHeight="1">
      <c r="A167" s="35"/>
      <c r="B167" s="48"/>
      <c r="C167" s="49"/>
      <c r="D167" s="49"/>
      <c r="E167" s="49"/>
      <c r="F167" s="49"/>
      <c r="G167" s="49"/>
      <c r="H167" s="49"/>
      <c r="I167" s="49"/>
      <c r="J167" s="49"/>
      <c r="K167" s="49"/>
      <c r="L167" s="40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algorithmName="SHA-512" hashValue="pjO8ew3pUBYXXy27JNUwqevB4MpeuEdFrqSVuJ8OTNLAi9mecFZGAnQZMAN4y3OENoPphlypq6tQVvpixIHqyg==" saltValue="caZkmkJDODjdlQs7WtHtSOmvbcgPace6XB/APOhpdpC2iE7vrdvDVxiJ0UHDyZmdFw3BTDESaygql2BZVBzKAg==" spinCount="100000" sheet="1" objects="1" scenarios="1" formatColumns="0" formatRows="0" autoFilter="0"/>
  <autoFilter ref="C86:K166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98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776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tr">
        <f>IF('Rekapitulace stavby'!AN10="","",'Rekapitulace stavby'!AN10)</f>
        <v>60733098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>Brněnské komunikace a.s.</v>
      </c>
      <c r="F15" s="35"/>
      <c r="G15" s="35"/>
      <c r="H15" s="35"/>
      <c r="I15" s="114" t="s">
        <v>29</v>
      </c>
      <c r="J15" s="104" t="str">
        <f>IF('Rekapitulace stavby'!AN11="","",'Rekapitulace stavby'!AN11)</f>
        <v>CZ60733098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tr">
        <f>IF('Rekapitulace stavby'!AN16="","",'Rekapitulace stavby'!AN16)</f>
        <v>05029520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>Cube project s.r.o.</v>
      </c>
      <c r="F21" s="35"/>
      <c r="G21" s="35"/>
      <c r="H21" s="35"/>
      <c r="I21" s="114" t="s">
        <v>29</v>
      </c>
      <c r="J21" s="104" t="str">
        <f>IF('Rekapitulace stavby'!AN17="","",'Rekapitulace stavby'!AN17)</f>
        <v>CZ05029520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tr">
        <f>IF('Rekapitulace stavby'!AN19="","",'Rekapitulace stavby'!AN19)</f>
        <v/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>Ing. Vojtěch Biolek</v>
      </c>
      <c r="F24" s="35"/>
      <c r="G24" s="35"/>
      <c r="H24" s="35"/>
      <c r="I24" s="114" t="s">
        <v>29</v>
      </c>
      <c r="J24" s="104" t="str">
        <f>IF('Rekapitulace stavby'!AN20="","",'Rekapitulace stavby'!AN20)</f>
        <v/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ROUND(J83,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ROUND((SUM(BE83:BE119)),  2)</f>
        <v>0</v>
      </c>
      <c r="G33" s="35"/>
      <c r="H33" s="35"/>
      <c r="I33" s="126">
        <v>0.21</v>
      </c>
      <c r="J33" s="125">
        <f>ROUND(((SUM(BE83:BE119))*I33),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ROUND((SUM(BF83:BF119)),  2)</f>
        <v>0</v>
      </c>
      <c r="G34" s="35"/>
      <c r="H34" s="35"/>
      <c r="I34" s="126">
        <v>0.15</v>
      </c>
      <c r="J34" s="125">
        <f>ROUND(((SUM(BF83:BF119))*I34),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ROUND((SUM(BG83:BG119)),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ROUND((SUM(BH83:BH119)),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ROUND((SUM(BI83:BI119)),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D.1.4.2 - Vzduchotechnika, chlazení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J83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777</v>
      </c>
      <c r="E60" s="145"/>
      <c r="F60" s="145"/>
      <c r="G60" s="145"/>
      <c r="H60" s="145"/>
      <c r="I60" s="145"/>
      <c r="J60" s="146">
        <f>J84</f>
        <v>0</v>
      </c>
      <c r="K60" s="143"/>
      <c r="L60" s="147"/>
    </row>
    <row r="61" spans="1:47" s="10" customFormat="1" ht="19.899999999999999" customHeight="1">
      <c r="B61" s="148"/>
      <c r="C61" s="98"/>
      <c r="D61" s="149" t="s">
        <v>778</v>
      </c>
      <c r="E61" s="150"/>
      <c r="F61" s="150"/>
      <c r="G61" s="150"/>
      <c r="H61" s="150"/>
      <c r="I61" s="150"/>
      <c r="J61" s="151">
        <f>J85</f>
        <v>0</v>
      </c>
      <c r="K61" s="98"/>
      <c r="L61" s="152"/>
    </row>
    <row r="62" spans="1:47" s="10" customFormat="1" ht="19.899999999999999" customHeight="1">
      <c r="B62" s="148"/>
      <c r="C62" s="98"/>
      <c r="D62" s="149" t="s">
        <v>779</v>
      </c>
      <c r="E62" s="150"/>
      <c r="F62" s="150"/>
      <c r="G62" s="150"/>
      <c r="H62" s="150"/>
      <c r="I62" s="150"/>
      <c r="J62" s="151">
        <f>J108</f>
        <v>0</v>
      </c>
      <c r="K62" s="98"/>
      <c r="L62" s="152"/>
    </row>
    <row r="63" spans="1:47" s="10" customFormat="1" ht="19.899999999999999" customHeight="1">
      <c r="B63" s="148"/>
      <c r="C63" s="98"/>
      <c r="D63" s="149" t="s">
        <v>780</v>
      </c>
      <c r="E63" s="150"/>
      <c r="F63" s="150"/>
      <c r="G63" s="150"/>
      <c r="H63" s="150"/>
      <c r="I63" s="150"/>
      <c r="J63" s="151">
        <f>J113</f>
        <v>0</v>
      </c>
      <c r="K63" s="98"/>
      <c r="L63" s="152"/>
    </row>
    <row r="64" spans="1:47" s="2" customFormat="1" ht="21.75" customHeight="1">
      <c r="A64" s="35"/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11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s="2" customFormat="1" ht="6.95" customHeight="1">
      <c r="A65" s="35"/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11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9" spans="1:31" s="2" customFormat="1" ht="6.95" customHeight="1">
      <c r="A69" s="35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11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24.95" customHeight="1">
      <c r="A70" s="35"/>
      <c r="B70" s="36"/>
      <c r="C70" s="24" t="s">
        <v>144</v>
      </c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12" customHeight="1">
      <c r="A72" s="35"/>
      <c r="B72" s="36"/>
      <c r="C72" s="30" t="s">
        <v>16</v>
      </c>
      <c r="D72" s="37"/>
      <c r="E72" s="37"/>
      <c r="F72" s="37"/>
      <c r="G72" s="37"/>
      <c r="H72" s="37"/>
      <c r="I72" s="37"/>
      <c r="J72" s="37"/>
      <c r="K72" s="37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26.25" customHeight="1">
      <c r="A73" s="35"/>
      <c r="B73" s="36"/>
      <c r="C73" s="37"/>
      <c r="D73" s="37"/>
      <c r="E73" s="396" t="str">
        <f>E7</f>
        <v>Vybudování záložní serverovny v areálu BKOM Masná – Porážka pro zálohu IS BKOM a systémů v majetku SMB  ve správě BKOM</v>
      </c>
      <c r="F73" s="397"/>
      <c r="G73" s="397"/>
      <c r="H73" s="397"/>
      <c r="I73" s="37"/>
      <c r="J73" s="37"/>
      <c r="K73" s="37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127</v>
      </c>
      <c r="D74" s="37"/>
      <c r="E74" s="37"/>
      <c r="F74" s="37"/>
      <c r="G74" s="37"/>
      <c r="H74" s="37"/>
      <c r="I74" s="37"/>
      <c r="J74" s="37"/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50" t="str">
        <f>E9</f>
        <v>D.1.4.2 - Vzduchotechnika, chlazení</v>
      </c>
      <c r="F75" s="398"/>
      <c r="G75" s="398"/>
      <c r="H75" s="398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21</v>
      </c>
      <c r="D77" s="37"/>
      <c r="E77" s="37"/>
      <c r="F77" s="28" t="str">
        <f>F12</f>
        <v xml:space="preserve"> </v>
      </c>
      <c r="G77" s="37"/>
      <c r="H77" s="37"/>
      <c r="I77" s="30" t="s">
        <v>23</v>
      </c>
      <c r="J77" s="60" t="str">
        <f>IF(J12="","",J12)</f>
        <v>24. 8. 2022</v>
      </c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5.2" customHeight="1">
      <c r="A79" s="35"/>
      <c r="B79" s="36"/>
      <c r="C79" s="30" t="s">
        <v>25</v>
      </c>
      <c r="D79" s="37"/>
      <c r="E79" s="37"/>
      <c r="F79" s="28" t="str">
        <f>E15</f>
        <v>Brněnské komunikace a.s.</v>
      </c>
      <c r="G79" s="37"/>
      <c r="H79" s="37"/>
      <c r="I79" s="30" t="s">
        <v>33</v>
      </c>
      <c r="J79" s="33" t="str">
        <f>E21</f>
        <v>Cube project s.r.o.</v>
      </c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5.2" customHeight="1">
      <c r="A80" s="35"/>
      <c r="B80" s="36"/>
      <c r="C80" s="30" t="s">
        <v>31</v>
      </c>
      <c r="D80" s="37"/>
      <c r="E80" s="37"/>
      <c r="F80" s="28" t="str">
        <f>IF(E18="","",E18)</f>
        <v>Vyplň údaj</v>
      </c>
      <c r="G80" s="37"/>
      <c r="H80" s="37"/>
      <c r="I80" s="30" t="s">
        <v>38</v>
      </c>
      <c r="J80" s="33" t="str">
        <f>E24</f>
        <v>Ing. Vojtěch Biolek</v>
      </c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0.3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11" customFormat="1" ht="29.25" customHeight="1">
      <c r="A82" s="153"/>
      <c r="B82" s="154"/>
      <c r="C82" s="155" t="s">
        <v>145</v>
      </c>
      <c r="D82" s="156" t="s">
        <v>61</v>
      </c>
      <c r="E82" s="156" t="s">
        <v>57</v>
      </c>
      <c r="F82" s="156" t="s">
        <v>58</v>
      </c>
      <c r="G82" s="156" t="s">
        <v>146</v>
      </c>
      <c r="H82" s="156" t="s">
        <v>147</v>
      </c>
      <c r="I82" s="156" t="s">
        <v>148</v>
      </c>
      <c r="J82" s="156" t="s">
        <v>131</v>
      </c>
      <c r="K82" s="157" t="s">
        <v>149</v>
      </c>
      <c r="L82" s="158"/>
      <c r="M82" s="69" t="s">
        <v>19</v>
      </c>
      <c r="N82" s="70" t="s">
        <v>46</v>
      </c>
      <c r="O82" s="70" t="s">
        <v>150</v>
      </c>
      <c r="P82" s="70" t="s">
        <v>151</v>
      </c>
      <c r="Q82" s="70" t="s">
        <v>152</v>
      </c>
      <c r="R82" s="70" t="s">
        <v>153</v>
      </c>
      <c r="S82" s="70" t="s">
        <v>154</v>
      </c>
      <c r="T82" s="71" t="s">
        <v>155</v>
      </c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</row>
    <row r="83" spans="1:65" s="2" customFormat="1" ht="22.9" customHeight="1">
      <c r="A83" s="35"/>
      <c r="B83" s="36"/>
      <c r="C83" s="76" t="s">
        <v>156</v>
      </c>
      <c r="D83" s="37"/>
      <c r="E83" s="37"/>
      <c r="F83" s="37"/>
      <c r="G83" s="37"/>
      <c r="H83" s="37"/>
      <c r="I83" s="37"/>
      <c r="J83" s="159">
        <f>BK83</f>
        <v>0</v>
      </c>
      <c r="K83" s="37"/>
      <c r="L83" s="40"/>
      <c r="M83" s="72"/>
      <c r="N83" s="160"/>
      <c r="O83" s="73"/>
      <c r="P83" s="161">
        <f>P84</f>
        <v>0</v>
      </c>
      <c r="Q83" s="73"/>
      <c r="R83" s="161">
        <f>R84</f>
        <v>0</v>
      </c>
      <c r="S83" s="73"/>
      <c r="T83" s="162">
        <f>T84</f>
        <v>0</v>
      </c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T83" s="18" t="s">
        <v>75</v>
      </c>
      <c r="AU83" s="18" t="s">
        <v>132</v>
      </c>
      <c r="BK83" s="163">
        <f>BK84</f>
        <v>0</v>
      </c>
    </row>
    <row r="84" spans="1:65" s="12" customFormat="1" ht="25.9" customHeight="1">
      <c r="B84" s="164"/>
      <c r="C84" s="165"/>
      <c r="D84" s="166" t="s">
        <v>75</v>
      </c>
      <c r="E84" s="167" t="s">
        <v>781</v>
      </c>
      <c r="F84" s="167" t="s">
        <v>782</v>
      </c>
      <c r="G84" s="165"/>
      <c r="H84" s="165"/>
      <c r="I84" s="168"/>
      <c r="J84" s="169">
        <f>BK84</f>
        <v>0</v>
      </c>
      <c r="K84" s="165"/>
      <c r="L84" s="170"/>
      <c r="M84" s="171"/>
      <c r="N84" s="172"/>
      <c r="O84" s="172"/>
      <c r="P84" s="173">
        <f>P85+P108+P113</f>
        <v>0</v>
      </c>
      <c r="Q84" s="172"/>
      <c r="R84" s="173">
        <f>R85+R108+R113</f>
        <v>0</v>
      </c>
      <c r="S84" s="172"/>
      <c r="T84" s="174">
        <f>T85+T108+T113</f>
        <v>0</v>
      </c>
      <c r="AR84" s="175" t="s">
        <v>84</v>
      </c>
      <c r="AT84" s="176" t="s">
        <v>75</v>
      </c>
      <c r="AU84" s="176" t="s">
        <v>76</v>
      </c>
      <c r="AY84" s="175" t="s">
        <v>159</v>
      </c>
      <c r="BK84" s="177">
        <f>BK85+BK108+BK113</f>
        <v>0</v>
      </c>
    </row>
    <row r="85" spans="1:65" s="12" customFormat="1" ht="22.9" customHeight="1">
      <c r="B85" s="164"/>
      <c r="C85" s="165"/>
      <c r="D85" s="166" t="s">
        <v>75</v>
      </c>
      <c r="E85" s="178" t="s">
        <v>783</v>
      </c>
      <c r="F85" s="178" t="s">
        <v>784</v>
      </c>
      <c r="G85" s="165"/>
      <c r="H85" s="165"/>
      <c r="I85" s="168"/>
      <c r="J85" s="179">
        <f>BK85</f>
        <v>0</v>
      </c>
      <c r="K85" s="165"/>
      <c r="L85" s="170"/>
      <c r="M85" s="171"/>
      <c r="N85" s="172"/>
      <c r="O85" s="172"/>
      <c r="P85" s="173">
        <f>SUM(P86:P107)</f>
        <v>0</v>
      </c>
      <c r="Q85" s="172"/>
      <c r="R85" s="173">
        <f>SUM(R86:R107)</f>
        <v>0</v>
      </c>
      <c r="S85" s="172"/>
      <c r="T85" s="174">
        <f>SUM(T86:T107)</f>
        <v>0</v>
      </c>
      <c r="AR85" s="175" t="s">
        <v>84</v>
      </c>
      <c r="AT85" s="176" t="s">
        <v>75</v>
      </c>
      <c r="AU85" s="176" t="s">
        <v>84</v>
      </c>
      <c r="AY85" s="175" t="s">
        <v>159</v>
      </c>
      <c r="BK85" s="177">
        <f>SUM(BK86:BK107)</f>
        <v>0</v>
      </c>
    </row>
    <row r="86" spans="1:65" s="2" customFormat="1" ht="21.75" customHeight="1">
      <c r="A86" s="35"/>
      <c r="B86" s="36"/>
      <c r="C86" s="180" t="s">
        <v>84</v>
      </c>
      <c r="D86" s="180" t="s">
        <v>162</v>
      </c>
      <c r="E86" s="181" t="s">
        <v>785</v>
      </c>
      <c r="F86" s="182" t="s">
        <v>786</v>
      </c>
      <c r="G86" s="183" t="s">
        <v>181</v>
      </c>
      <c r="H86" s="184">
        <v>2</v>
      </c>
      <c r="I86" s="185"/>
      <c r="J86" s="186">
        <f>ROUND(I86*H86,2)</f>
        <v>0</v>
      </c>
      <c r="K86" s="182" t="s">
        <v>279</v>
      </c>
      <c r="L86" s="40"/>
      <c r="M86" s="187" t="s">
        <v>19</v>
      </c>
      <c r="N86" s="188" t="s">
        <v>47</v>
      </c>
      <c r="O86" s="65"/>
      <c r="P86" s="189">
        <f>O86*H86</f>
        <v>0</v>
      </c>
      <c r="Q86" s="189">
        <v>0</v>
      </c>
      <c r="R86" s="189">
        <f>Q86*H86</f>
        <v>0</v>
      </c>
      <c r="S86" s="189">
        <v>0</v>
      </c>
      <c r="T86" s="190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191" t="s">
        <v>167</v>
      </c>
      <c r="AT86" s="191" t="s">
        <v>162</v>
      </c>
      <c r="AU86" s="191" t="s">
        <v>86</v>
      </c>
      <c r="AY86" s="18" t="s">
        <v>159</v>
      </c>
      <c r="BE86" s="192">
        <f>IF(N86="základní",J86,0)</f>
        <v>0</v>
      </c>
      <c r="BF86" s="192">
        <f>IF(N86="snížená",J86,0)</f>
        <v>0</v>
      </c>
      <c r="BG86" s="192">
        <f>IF(N86="zákl. přenesená",J86,0)</f>
        <v>0</v>
      </c>
      <c r="BH86" s="192">
        <f>IF(N86="sníž. přenesená",J86,0)</f>
        <v>0</v>
      </c>
      <c r="BI86" s="192">
        <f>IF(N86="nulová",J86,0)</f>
        <v>0</v>
      </c>
      <c r="BJ86" s="18" t="s">
        <v>84</v>
      </c>
      <c r="BK86" s="192">
        <f>ROUND(I86*H86,2)</f>
        <v>0</v>
      </c>
      <c r="BL86" s="18" t="s">
        <v>167</v>
      </c>
      <c r="BM86" s="191" t="s">
        <v>86</v>
      </c>
    </row>
    <row r="87" spans="1:65" s="2" customFormat="1" ht="68.25">
      <c r="A87" s="35"/>
      <c r="B87" s="36"/>
      <c r="C87" s="37"/>
      <c r="D87" s="200" t="s">
        <v>237</v>
      </c>
      <c r="E87" s="37"/>
      <c r="F87" s="231" t="s">
        <v>787</v>
      </c>
      <c r="G87" s="37"/>
      <c r="H87" s="37"/>
      <c r="I87" s="195"/>
      <c r="J87" s="37"/>
      <c r="K87" s="37"/>
      <c r="L87" s="40"/>
      <c r="M87" s="196"/>
      <c r="N87" s="197"/>
      <c r="O87" s="65"/>
      <c r="P87" s="65"/>
      <c r="Q87" s="65"/>
      <c r="R87" s="65"/>
      <c r="S87" s="65"/>
      <c r="T87" s="66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237</v>
      </c>
      <c r="AU87" s="18" t="s">
        <v>86</v>
      </c>
    </row>
    <row r="88" spans="1:65" s="2" customFormat="1" ht="21.75" customHeight="1">
      <c r="A88" s="35"/>
      <c r="B88" s="36"/>
      <c r="C88" s="180" t="s">
        <v>86</v>
      </c>
      <c r="D88" s="180" t="s">
        <v>162</v>
      </c>
      <c r="E88" s="181" t="s">
        <v>788</v>
      </c>
      <c r="F88" s="182" t="s">
        <v>789</v>
      </c>
      <c r="G88" s="183" t="s">
        <v>181</v>
      </c>
      <c r="H88" s="184">
        <v>2</v>
      </c>
      <c r="I88" s="185"/>
      <c r="J88" s="186">
        <f>ROUND(I88*H88,2)</f>
        <v>0</v>
      </c>
      <c r="K88" s="182" t="s">
        <v>279</v>
      </c>
      <c r="L88" s="40"/>
      <c r="M88" s="187" t="s">
        <v>19</v>
      </c>
      <c r="N88" s="188" t="s">
        <v>47</v>
      </c>
      <c r="O88" s="65"/>
      <c r="P88" s="189">
        <f>O88*H88</f>
        <v>0</v>
      </c>
      <c r="Q88" s="189">
        <v>0</v>
      </c>
      <c r="R88" s="189">
        <f>Q88*H88</f>
        <v>0</v>
      </c>
      <c r="S88" s="189">
        <v>0</v>
      </c>
      <c r="T88" s="190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91" t="s">
        <v>167</v>
      </c>
      <c r="AT88" s="191" t="s">
        <v>162</v>
      </c>
      <c r="AU88" s="191" t="s">
        <v>86</v>
      </c>
      <c r="AY88" s="18" t="s">
        <v>159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8" t="s">
        <v>84</v>
      </c>
      <c r="BK88" s="192">
        <f>ROUND(I88*H88,2)</f>
        <v>0</v>
      </c>
      <c r="BL88" s="18" t="s">
        <v>167</v>
      </c>
      <c r="BM88" s="191" t="s">
        <v>167</v>
      </c>
    </row>
    <row r="89" spans="1:65" s="2" customFormat="1" ht="16.5" customHeight="1">
      <c r="A89" s="35"/>
      <c r="B89" s="36"/>
      <c r="C89" s="180" t="s">
        <v>160</v>
      </c>
      <c r="D89" s="180" t="s">
        <v>162</v>
      </c>
      <c r="E89" s="181" t="s">
        <v>790</v>
      </c>
      <c r="F89" s="182" t="s">
        <v>791</v>
      </c>
      <c r="G89" s="183" t="s">
        <v>181</v>
      </c>
      <c r="H89" s="184">
        <v>3</v>
      </c>
      <c r="I89" s="185"/>
      <c r="J89" s="186">
        <f>ROUND(I89*H89,2)</f>
        <v>0</v>
      </c>
      <c r="K89" s="182" t="s">
        <v>279</v>
      </c>
      <c r="L89" s="40"/>
      <c r="M89" s="187" t="s">
        <v>19</v>
      </c>
      <c r="N89" s="188" t="s">
        <v>47</v>
      </c>
      <c r="O89" s="65"/>
      <c r="P89" s="189">
        <f>O89*H89</f>
        <v>0</v>
      </c>
      <c r="Q89" s="189">
        <v>0</v>
      </c>
      <c r="R89" s="189">
        <f>Q89*H89</f>
        <v>0</v>
      </c>
      <c r="S89" s="189">
        <v>0</v>
      </c>
      <c r="T89" s="190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91" t="s">
        <v>167</v>
      </c>
      <c r="AT89" s="191" t="s">
        <v>162</v>
      </c>
      <c r="AU89" s="191" t="s">
        <v>86</v>
      </c>
      <c r="AY89" s="18" t="s">
        <v>159</v>
      </c>
      <c r="BE89" s="192">
        <f>IF(N89="základní",J89,0)</f>
        <v>0</v>
      </c>
      <c r="BF89" s="192">
        <f>IF(N89="snížená",J89,0)</f>
        <v>0</v>
      </c>
      <c r="BG89" s="192">
        <f>IF(N89="zákl. přenesená",J89,0)</f>
        <v>0</v>
      </c>
      <c r="BH89" s="192">
        <f>IF(N89="sníž. přenesená",J89,0)</f>
        <v>0</v>
      </c>
      <c r="BI89" s="192">
        <f>IF(N89="nulová",J89,0)</f>
        <v>0</v>
      </c>
      <c r="BJ89" s="18" t="s">
        <v>84</v>
      </c>
      <c r="BK89" s="192">
        <f>ROUND(I89*H89,2)</f>
        <v>0</v>
      </c>
      <c r="BL89" s="18" t="s">
        <v>167</v>
      </c>
      <c r="BM89" s="191" t="s">
        <v>198</v>
      </c>
    </row>
    <row r="90" spans="1:65" s="2" customFormat="1" ht="16.5" customHeight="1">
      <c r="A90" s="35"/>
      <c r="B90" s="36"/>
      <c r="C90" s="180" t="s">
        <v>167</v>
      </c>
      <c r="D90" s="180" t="s">
        <v>162</v>
      </c>
      <c r="E90" s="181" t="s">
        <v>792</v>
      </c>
      <c r="F90" s="182" t="s">
        <v>793</v>
      </c>
      <c r="G90" s="183" t="s">
        <v>181</v>
      </c>
      <c r="H90" s="184">
        <v>2</v>
      </c>
      <c r="I90" s="185"/>
      <c r="J90" s="186">
        <f>ROUND(I90*H90,2)</f>
        <v>0</v>
      </c>
      <c r="K90" s="182" t="s">
        <v>279</v>
      </c>
      <c r="L90" s="40"/>
      <c r="M90" s="187" t="s">
        <v>19</v>
      </c>
      <c r="N90" s="188" t="s">
        <v>47</v>
      </c>
      <c r="O90" s="65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91" t="s">
        <v>167</v>
      </c>
      <c r="AT90" s="191" t="s">
        <v>162</v>
      </c>
      <c r="AU90" s="191" t="s">
        <v>86</v>
      </c>
      <c r="AY90" s="18" t="s">
        <v>159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8" t="s">
        <v>84</v>
      </c>
      <c r="BK90" s="192">
        <f>ROUND(I90*H90,2)</f>
        <v>0</v>
      </c>
      <c r="BL90" s="18" t="s">
        <v>167</v>
      </c>
      <c r="BM90" s="191" t="s">
        <v>218</v>
      </c>
    </row>
    <row r="91" spans="1:65" s="2" customFormat="1" ht="16.5" customHeight="1">
      <c r="A91" s="35"/>
      <c r="B91" s="36"/>
      <c r="C91" s="180" t="s">
        <v>200</v>
      </c>
      <c r="D91" s="180" t="s">
        <v>162</v>
      </c>
      <c r="E91" s="181" t="s">
        <v>794</v>
      </c>
      <c r="F91" s="182" t="s">
        <v>795</v>
      </c>
      <c r="G91" s="183" t="s">
        <v>181</v>
      </c>
      <c r="H91" s="184">
        <v>2</v>
      </c>
      <c r="I91" s="185"/>
      <c r="J91" s="186">
        <f>ROUND(I91*H91,2)</f>
        <v>0</v>
      </c>
      <c r="K91" s="182" t="s">
        <v>279</v>
      </c>
      <c r="L91" s="40"/>
      <c r="M91" s="187" t="s">
        <v>19</v>
      </c>
      <c r="N91" s="188" t="s">
        <v>47</v>
      </c>
      <c r="O91" s="65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1" t="s">
        <v>167</v>
      </c>
      <c r="AT91" s="191" t="s">
        <v>162</v>
      </c>
      <c r="AU91" s="191" t="s">
        <v>86</v>
      </c>
      <c r="AY91" s="18" t="s">
        <v>159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8" t="s">
        <v>84</v>
      </c>
      <c r="BK91" s="192">
        <f>ROUND(I91*H91,2)</f>
        <v>0</v>
      </c>
      <c r="BL91" s="18" t="s">
        <v>167</v>
      </c>
      <c r="BM91" s="191" t="s">
        <v>232</v>
      </c>
    </row>
    <row r="92" spans="1:65" s="2" customFormat="1" ht="24.2" customHeight="1">
      <c r="A92" s="35"/>
      <c r="B92" s="36"/>
      <c r="C92" s="180" t="s">
        <v>198</v>
      </c>
      <c r="D92" s="180" t="s">
        <v>162</v>
      </c>
      <c r="E92" s="181" t="s">
        <v>796</v>
      </c>
      <c r="F92" s="182" t="s">
        <v>797</v>
      </c>
      <c r="G92" s="183" t="s">
        <v>181</v>
      </c>
      <c r="H92" s="184">
        <v>2</v>
      </c>
      <c r="I92" s="185"/>
      <c r="J92" s="186">
        <f>ROUND(I92*H92,2)</f>
        <v>0</v>
      </c>
      <c r="K92" s="182" t="s">
        <v>279</v>
      </c>
      <c r="L92" s="40"/>
      <c r="M92" s="187" t="s">
        <v>19</v>
      </c>
      <c r="N92" s="188" t="s">
        <v>47</v>
      </c>
      <c r="O92" s="65"/>
      <c r="P92" s="189">
        <f>O92*H92</f>
        <v>0</v>
      </c>
      <c r="Q92" s="189">
        <v>0</v>
      </c>
      <c r="R92" s="189">
        <f>Q92*H92</f>
        <v>0</v>
      </c>
      <c r="S92" s="189">
        <v>0</v>
      </c>
      <c r="T92" s="190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91" t="s">
        <v>167</v>
      </c>
      <c r="AT92" s="191" t="s">
        <v>162</v>
      </c>
      <c r="AU92" s="191" t="s">
        <v>86</v>
      </c>
      <c r="AY92" s="18" t="s">
        <v>159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8" t="s">
        <v>84</v>
      </c>
      <c r="BK92" s="192">
        <f>ROUND(I92*H92,2)</f>
        <v>0</v>
      </c>
      <c r="BL92" s="18" t="s">
        <v>167</v>
      </c>
      <c r="BM92" s="191" t="s">
        <v>255</v>
      </c>
    </row>
    <row r="93" spans="1:65" s="2" customFormat="1" ht="146.25">
      <c r="A93" s="35"/>
      <c r="B93" s="36"/>
      <c r="C93" s="37"/>
      <c r="D93" s="200" t="s">
        <v>237</v>
      </c>
      <c r="E93" s="37"/>
      <c r="F93" s="231" t="s">
        <v>798</v>
      </c>
      <c r="G93" s="37"/>
      <c r="H93" s="37"/>
      <c r="I93" s="195"/>
      <c r="J93" s="37"/>
      <c r="K93" s="37"/>
      <c r="L93" s="40"/>
      <c r="M93" s="196"/>
      <c r="N93" s="197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237</v>
      </c>
      <c r="AU93" s="18" t="s">
        <v>86</v>
      </c>
    </row>
    <row r="94" spans="1:65" s="2" customFormat="1" ht="16.5" customHeight="1">
      <c r="A94" s="35"/>
      <c r="B94" s="36"/>
      <c r="C94" s="180" t="s">
        <v>211</v>
      </c>
      <c r="D94" s="180" t="s">
        <v>162</v>
      </c>
      <c r="E94" s="181" t="s">
        <v>799</v>
      </c>
      <c r="F94" s="182" t="s">
        <v>800</v>
      </c>
      <c r="G94" s="183" t="s">
        <v>181</v>
      </c>
      <c r="H94" s="184">
        <v>1</v>
      </c>
      <c r="I94" s="185"/>
      <c r="J94" s="186">
        <f t="shared" ref="J94:J107" si="0">ROUND(I94*H94,2)</f>
        <v>0</v>
      </c>
      <c r="K94" s="182" t="s">
        <v>279</v>
      </c>
      <c r="L94" s="40"/>
      <c r="M94" s="187" t="s">
        <v>19</v>
      </c>
      <c r="N94" s="188" t="s">
        <v>47</v>
      </c>
      <c r="O94" s="65"/>
      <c r="P94" s="189">
        <f t="shared" ref="P94:P107" si="1">O94*H94</f>
        <v>0</v>
      </c>
      <c r="Q94" s="189">
        <v>0</v>
      </c>
      <c r="R94" s="189">
        <f t="shared" ref="R94:R107" si="2">Q94*H94</f>
        <v>0</v>
      </c>
      <c r="S94" s="189">
        <v>0</v>
      </c>
      <c r="T94" s="190">
        <f t="shared" ref="T94:T107" si="3"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1" t="s">
        <v>167</v>
      </c>
      <c r="AT94" s="191" t="s">
        <v>162</v>
      </c>
      <c r="AU94" s="191" t="s">
        <v>86</v>
      </c>
      <c r="AY94" s="18" t="s">
        <v>159</v>
      </c>
      <c r="BE94" s="192">
        <f t="shared" ref="BE94:BE107" si="4">IF(N94="základní",J94,0)</f>
        <v>0</v>
      </c>
      <c r="BF94" s="192">
        <f t="shared" ref="BF94:BF107" si="5">IF(N94="snížená",J94,0)</f>
        <v>0</v>
      </c>
      <c r="BG94" s="192">
        <f t="shared" ref="BG94:BG107" si="6">IF(N94="zákl. přenesená",J94,0)</f>
        <v>0</v>
      </c>
      <c r="BH94" s="192">
        <f t="shared" ref="BH94:BH107" si="7">IF(N94="sníž. přenesená",J94,0)</f>
        <v>0</v>
      </c>
      <c r="BI94" s="192">
        <f t="shared" ref="BI94:BI107" si="8">IF(N94="nulová",J94,0)</f>
        <v>0</v>
      </c>
      <c r="BJ94" s="18" t="s">
        <v>84</v>
      </c>
      <c r="BK94" s="192">
        <f t="shared" ref="BK94:BK107" si="9">ROUND(I94*H94,2)</f>
        <v>0</v>
      </c>
      <c r="BL94" s="18" t="s">
        <v>167</v>
      </c>
      <c r="BM94" s="191" t="s">
        <v>276</v>
      </c>
    </row>
    <row r="95" spans="1:65" s="2" customFormat="1" ht="16.5" customHeight="1">
      <c r="A95" s="35"/>
      <c r="B95" s="36"/>
      <c r="C95" s="180" t="s">
        <v>218</v>
      </c>
      <c r="D95" s="180" t="s">
        <v>162</v>
      </c>
      <c r="E95" s="181" t="s">
        <v>801</v>
      </c>
      <c r="F95" s="182" t="s">
        <v>802</v>
      </c>
      <c r="G95" s="183" t="s">
        <v>181</v>
      </c>
      <c r="H95" s="184">
        <v>2</v>
      </c>
      <c r="I95" s="185"/>
      <c r="J95" s="186">
        <f t="shared" si="0"/>
        <v>0</v>
      </c>
      <c r="K95" s="182" t="s">
        <v>279</v>
      </c>
      <c r="L95" s="40"/>
      <c r="M95" s="187" t="s">
        <v>19</v>
      </c>
      <c r="N95" s="188" t="s">
        <v>47</v>
      </c>
      <c r="O95" s="65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1" t="s">
        <v>167</v>
      </c>
      <c r="AT95" s="191" t="s">
        <v>162</v>
      </c>
      <c r="AU95" s="191" t="s">
        <v>86</v>
      </c>
      <c r="AY95" s="18" t="s">
        <v>159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8" t="s">
        <v>84</v>
      </c>
      <c r="BK95" s="192">
        <f t="shared" si="9"/>
        <v>0</v>
      </c>
      <c r="BL95" s="18" t="s">
        <v>167</v>
      </c>
      <c r="BM95" s="191" t="s">
        <v>293</v>
      </c>
    </row>
    <row r="96" spans="1:65" s="2" customFormat="1" ht="16.5" customHeight="1">
      <c r="A96" s="35"/>
      <c r="B96" s="36"/>
      <c r="C96" s="180" t="s">
        <v>224</v>
      </c>
      <c r="D96" s="180" t="s">
        <v>162</v>
      </c>
      <c r="E96" s="181" t="s">
        <v>803</v>
      </c>
      <c r="F96" s="182" t="s">
        <v>804</v>
      </c>
      <c r="G96" s="183" t="s">
        <v>181</v>
      </c>
      <c r="H96" s="184">
        <v>2</v>
      </c>
      <c r="I96" s="185"/>
      <c r="J96" s="186">
        <f t="shared" si="0"/>
        <v>0</v>
      </c>
      <c r="K96" s="182" t="s">
        <v>279</v>
      </c>
      <c r="L96" s="40"/>
      <c r="M96" s="187" t="s">
        <v>19</v>
      </c>
      <c r="N96" s="188" t="s">
        <v>47</v>
      </c>
      <c r="O96" s="65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167</v>
      </c>
      <c r="AT96" s="191" t="s">
        <v>162</v>
      </c>
      <c r="AU96" s="191" t="s">
        <v>86</v>
      </c>
      <c r="AY96" s="18" t="s">
        <v>159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8" t="s">
        <v>84</v>
      </c>
      <c r="BK96" s="192">
        <f t="shared" si="9"/>
        <v>0</v>
      </c>
      <c r="BL96" s="18" t="s">
        <v>167</v>
      </c>
      <c r="BM96" s="191" t="s">
        <v>303</v>
      </c>
    </row>
    <row r="97" spans="1:65" s="2" customFormat="1" ht="16.5" customHeight="1">
      <c r="A97" s="35"/>
      <c r="B97" s="36"/>
      <c r="C97" s="180" t="s">
        <v>232</v>
      </c>
      <c r="D97" s="180" t="s">
        <v>162</v>
      </c>
      <c r="E97" s="181" t="s">
        <v>805</v>
      </c>
      <c r="F97" s="182" t="s">
        <v>806</v>
      </c>
      <c r="G97" s="183" t="s">
        <v>181</v>
      </c>
      <c r="H97" s="184">
        <v>2</v>
      </c>
      <c r="I97" s="185"/>
      <c r="J97" s="186">
        <f t="shared" si="0"/>
        <v>0</v>
      </c>
      <c r="K97" s="182" t="s">
        <v>279</v>
      </c>
      <c r="L97" s="40"/>
      <c r="M97" s="187" t="s">
        <v>19</v>
      </c>
      <c r="N97" s="188" t="s">
        <v>47</v>
      </c>
      <c r="O97" s="65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1" t="s">
        <v>167</v>
      </c>
      <c r="AT97" s="191" t="s">
        <v>162</v>
      </c>
      <c r="AU97" s="191" t="s">
        <v>86</v>
      </c>
      <c r="AY97" s="18" t="s">
        <v>159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8" t="s">
        <v>84</v>
      </c>
      <c r="BK97" s="192">
        <f t="shared" si="9"/>
        <v>0</v>
      </c>
      <c r="BL97" s="18" t="s">
        <v>167</v>
      </c>
      <c r="BM97" s="191" t="s">
        <v>318</v>
      </c>
    </row>
    <row r="98" spans="1:65" s="2" customFormat="1" ht="16.5" customHeight="1">
      <c r="A98" s="35"/>
      <c r="B98" s="36"/>
      <c r="C98" s="180" t="s">
        <v>241</v>
      </c>
      <c r="D98" s="180" t="s">
        <v>162</v>
      </c>
      <c r="E98" s="181" t="s">
        <v>807</v>
      </c>
      <c r="F98" s="182" t="s">
        <v>808</v>
      </c>
      <c r="G98" s="183" t="s">
        <v>181</v>
      </c>
      <c r="H98" s="184">
        <v>2</v>
      </c>
      <c r="I98" s="185"/>
      <c r="J98" s="186">
        <f t="shared" si="0"/>
        <v>0</v>
      </c>
      <c r="K98" s="182" t="s">
        <v>279</v>
      </c>
      <c r="L98" s="40"/>
      <c r="M98" s="187" t="s">
        <v>19</v>
      </c>
      <c r="N98" s="188" t="s">
        <v>47</v>
      </c>
      <c r="O98" s="65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1" t="s">
        <v>167</v>
      </c>
      <c r="AT98" s="191" t="s">
        <v>162</v>
      </c>
      <c r="AU98" s="191" t="s">
        <v>86</v>
      </c>
      <c r="AY98" s="18" t="s">
        <v>159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8" t="s">
        <v>84</v>
      </c>
      <c r="BK98" s="192">
        <f t="shared" si="9"/>
        <v>0</v>
      </c>
      <c r="BL98" s="18" t="s">
        <v>167</v>
      </c>
      <c r="BM98" s="191" t="s">
        <v>331</v>
      </c>
    </row>
    <row r="99" spans="1:65" s="2" customFormat="1" ht="16.5" customHeight="1">
      <c r="A99" s="35"/>
      <c r="B99" s="36"/>
      <c r="C99" s="180" t="s">
        <v>255</v>
      </c>
      <c r="D99" s="180" t="s">
        <v>162</v>
      </c>
      <c r="E99" s="181" t="s">
        <v>809</v>
      </c>
      <c r="F99" s="182" t="s">
        <v>810</v>
      </c>
      <c r="G99" s="183" t="s">
        <v>181</v>
      </c>
      <c r="H99" s="184">
        <v>2</v>
      </c>
      <c r="I99" s="185"/>
      <c r="J99" s="186">
        <f t="shared" si="0"/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86</v>
      </c>
      <c r="AY99" s="18" t="s">
        <v>159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8" t="s">
        <v>84</v>
      </c>
      <c r="BK99" s="192">
        <f t="shared" si="9"/>
        <v>0</v>
      </c>
      <c r="BL99" s="18" t="s">
        <v>167</v>
      </c>
      <c r="BM99" s="191" t="s">
        <v>341</v>
      </c>
    </row>
    <row r="100" spans="1:65" s="2" customFormat="1" ht="16.5" customHeight="1">
      <c r="A100" s="35"/>
      <c r="B100" s="36"/>
      <c r="C100" s="180" t="s">
        <v>269</v>
      </c>
      <c r="D100" s="180" t="s">
        <v>162</v>
      </c>
      <c r="E100" s="181" t="s">
        <v>811</v>
      </c>
      <c r="F100" s="182" t="s">
        <v>812</v>
      </c>
      <c r="G100" s="183" t="s">
        <v>181</v>
      </c>
      <c r="H100" s="184">
        <v>2</v>
      </c>
      <c r="I100" s="185"/>
      <c r="J100" s="186">
        <f t="shared" si="0"/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86</v>
      </c>
      <c r="AY100" s="18" t="s">
        <v>159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8" t="s">
        <v>84</v>
      </c>
      <c r="BK100" s="192">
        <f t="shared" si="9"/>
        <v>0</v>
      </c>
      <c r="BL100" s="18" t="s">
        <v>167</v>
      </c>
      <c r="BM100" s="191" t="s">
        <v>355</v>
      </c>
    </row>
    <row r="101" spans="1:65" s="2" customFormat="1" ht="16.5" customHeight="1">
      <c r="A101" s="35"/>
      <c r="B101" s="36"/>
      <c r="C101" s="180" t="s">
        <v>276</v>
      </c>
      <c r="D101" s="180" t="s">
        <v>162</v>
      </c>
      <c r="E101" s="181" t="s">
        <v>813</v>
      </c>
      <c r="F101" s="182" t="s">
        <v>814</v>
      </c>
      <c r="G101" s="183" t="s">
        <v>181</v>
      </c>
      <c r="H101" s="184">
        <v>2</v>
      </c>
      <c r="I101" s="185"/>
      <c r="J101" s="186">
        <f t="shared" si="0"/>
        <v>0</v>
      </c>
      <c r="K101" s="182" t="s">
        <v>279</v>
      </c>
      <c r="L101" s="40"/>
      <c r="M101" s="187" t="s">
        <v>19</v>
      </c>
      <c r="N101" s="188" t="s">
        <v>47</v>
      </c>
      <c r="O101" s="65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1" t="s">
        <v>167</v>
      </c>
      <c r="AT101" s="191" t="s">
        <v>162</v>
      </c>
      <c r="AU101" s="191" t="s">
        <v>86</v>
      </c>
      <c r="AY101" s="18" t="s">
        <v>159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8" t="s">
        <v>84</v>
      </c>
      <c r="BK101" s="192">
        <f t="shared" si="9"/>
        <v>0</v>
      </c>
      <c r="BL101" s="18" t="s">
        <v>167</v>
      </c>
      <c r="BM101" s="191" t="s">
        <v>375</v>
      </c>
    </row>
    <row r="102" spans="1:65" s="2" customFormat="1" ht="16.5" customHeight="1">
      <c r="A102" s="35"/>
      <c r="B102" s="36"/>
      <c r="C102" s="180" t="s">
        <v>8</v>
      </c>
      <c r="D102" s="180" t="s">
        <v>162</v>
      </c>
      <c r="E102" s="181" t="s">
        <v>815</v>
      </c>
      <c r="F102" s="182" t="s">
        <v>816</v>
      </c>
      <c r="G102" s="183" t="s">
        <v>817</v>
      </c>
      <c r="H102" s="184">
        <v>9</v>
      </c>
      <c r="I102" s="185"/>
      <c r="J102" s="186">
        <f t="shared" si="0"/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86</v>
      </c>
      <c r="AY102" s="18" t="s">
        <v>159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8" t="s">
        <v>84</v>
      </c>
      <c r="BK102" s="192">
        <f t="shared" si="9"/>
        <v>0</v>
      </c>
      <c r="BL102" s="18" t="s">
        <v>167</v>
      </c>
      <c r="BM102" s="191" t="s">
        <v>388</v>
      </c>
    </row>
    <row r="103" spans="1:65" s="2" customFormat="1" ht="16.5" customHeight="1">
      <c r="A103" s="35"/>
      <c r="B103" s="36"/>
      <c r="C103" s="180" t="s">
        <v>293</v>
      </c>
      <c r="D103" s="180" t="s">
        <v>162</v>
      </c>
      <c r="E103" s="181" t="s">
        <v>818</v>
      </c>
      <c r="F103" s="182" t="s">
        <v>819</v>
      </c>
      <c r="G103" s="183" t="s">
        <v>817</v>
      </c>
      <c r="H103" s="184">
        <v>72</v>
      </c>
      <c r="I103" s="185"/>
      <c r="J103" s="186">
        <f t="shared" si="0"/>
        <v>0</v>
      </c>
      <c r="K103" s="182" t="s">
        <v>279</v>
      </c>
      <c r="L103" s="40"/>
      <c r="M103" s="187" t="s">
        <v>19</v>
      </c>
      <c r="N103" s="188" t="s">
        <v>47</v>
      </c>
      <c r="O103" s="65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167</v>
      </c>
      <c r="AT103" s="191" t="s">
        <v>162</v>
      </c>
      <c r="AU103" s="191" t="s">
        <v>86</v>
      </c>
      <c r="AY103" s="18" t="s">
        <v>159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8" t="s">
        <v>84</v>
      </c>
      <c r="BK103" s="192">
        <f t="shared" si="9"/>
        <v>0</v>
      </c>
      <c r="BL103" s="18" t="s">
        <v>167</v>
      </c>
      <c r="BM103" s="191" t="s">
        <v>409</v>
      </c>
    </row>
    <row r="104" spans="1:65" s="2" customFormat="1" ht="16.5" customHeight="1">
      <c r="A104" s="35"/>
      <c r="B104" s="36"/>
      <c r="C104" s="180" t="s">
        <v>298</v>
      </c>
      <c r="D104" s="180" t="s">
        <v>162</v>
      </c>
      <c r="E104" s="181" t="s">
        <v>820</v>
      </c>
      <c r="F104" s="182" t="s">
        <v>821</v>
      </c>
      <c r="G104" s="183" t="s">
        <v>817</v>
      </c>
      <c r="H104" s="184">
        <v>72</v>
      </c>
      <c r="I104" s="185"/>
      <c r="J104" s="186">
        <f t="shared" si="0"/>
        <v>0</v>
      </c>
      <c r="K104" s="182" t="s">
        <v>279</v>
      </c>
      <c r="L104" s="40"/>
      <c r="M104" s="187" t="s">
        <v>19</v>
      </c>
      <c r="N104" s="188" t="s">
        <v>47</v>
      </c>
      <c r="O104" s="65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1" t="s">
        <v>167</v>
      </c>
      <c r="AT104" s="191" t="s">
        <v>162</v>
      </c>
      <c r="AU104" s="191" t="s">
        <v>86</v>
      </c>
      <c r="AY104" s="18" t="s">
        <v>159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8" t="s">
        <v>84</v>
      </c>
      <c r="BK104" s="192">
        <f t="shared" si="9"/>
        <v>0</v>
      </c>
      <c r="BL104" s="18" t="s">
        <v>167</v>
      </c>
      <c r="BM104" s="191" t="s">
        <v>419</v>
      </c>
    </row>
    <row r="105" spans="1:65" s="2" customFormat="1" ht="16.5" customHeight="1">
      <c r="A105" s="35"/>
      <c r="B105" s="36"/>
      <c r="C105" s="180" t="s">
        <v>303</v>
      </c>
      <c r="D105" s="180" t="s">
        <v>162</v>
      </c>
      <c r="E105" s="181" t="s">
        <v>822</v>
      </c>
      <c r="F105" s="182" t="s">
        <v>823</v>
      </c>
      <c r="G105" s="183" t="s">
        <v>824</v>
      </c>
      <c r="H105" s="184">
        <v>1</v>
      </c>
      <c r="I105" s="185"/>
      <c r="J105" s="186">
        <f t="shared" si="0"/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86</v>
      </c>
      <c r="AY105" s="18" t="s">
        <v>159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8" t="s">
        <v>84</v>
      </c>
      <c r="BK105" s="192">
        <f t="shared" si="9"/>
        <v>0</v>
      </c>
      <c r="BL105" s="18" t="s">
        <v>167</v>
      </c>
      <c r="BM105" s="191" t="s">
        <v>432</v>
      </c>
    </row>
    <row r="106" spans="1:65" s="2" customFormat="1" ht="24.2" customHeight="1">
      <c r="A106" s="35"/>
      <c r="B106" s="36"/>
      <c r="C106" s="180" t="s">
        <v>310</v>
      </c>
      <c r="D106" s="180" t="s">
        <v>162</v>
      </c>
      <c r="E106" s="181" t="s">
        <v>825</v>
      </c>
      <c r="F106" s="182" t="s">
        <v>826</v>
      </c>
      <c r="G106" s="183" t="s">
        <v>181</v>
      </c>
      <c r="H106" s="184">
        <v>2</v>
      </c>
      <c r="I106" s="185"/>
      <c r="J106" s="186">
        <f t="shared" si="0"/>
        <v>0</v>
      </c>
      <c r="K106" s="182" t="s">
        <v>279</v>
      </c>
      <c r="L106" s="40"/>
      <c r="M106" s="187" t="s">
        <v>19</v>
      </c>
      <c r="N106" s="188" t="s">
        <v>47</v>
      </c>
      <c r="O106" s="65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167</v>
      </c>
      <c r="AT106" s="191" t="s">
        <v>162</v>
      </c>
      <c r="AU106" s="191" t="s">
        <v>86</v>
      </c>
      <c r="AY106" s="18" t="s">
        <v>159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8" t="s">
        <v>84</v>
      </c>
      <c r="BK106" s="192">
        <f t="shared" si="9"/>
        <v>0</v>
      </c>
      <c r="BL106" s="18" t="s">
        <v>167</v>
      </c>
      <c r="BM106" s="191" t="s">
        <v>447</v>
      </c>
    </row>
    <row r="107" spans="1:65" s="2" customFormat="1" ht="16.5" customHeight="1">
      <c r="A107" s="35"/>
      <c r="B107" s="36"/>
      <c r="C107" s="180" t="s">
        <v>318</v>
      </c>
      <c r="D107" s="180" t="s">
        <v>162</v>
      </c>
      <c r="E107" s="181" t="s">
        <v>827</v>
      </c>
      <c r="F107" s="182" t="s">
        <v>828</v>
      </c>
      <c r="G107" s="183" t="s">
        <v>181</v>
      </c>
      <c r="H107" s="184">
        <v>2</v>
      </c>
      <c r="I107" s="185"/>
      <c r="J107" s="186">
        <f t="shared" si="0"/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86</v>
      </c>
      <c r="AY107" s="18" t="s">
        <v>159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8" t="s">
        <v>84</v>
      </c>
      <c r="BK107" s="192">
        <f t="shared" si="9"/>
        <v>0</v>
      </c>
      <c r="BL107" s="18" t="s">
        <v>167</v>
      </c>
      <c r="BM107" s="191" t="s">
        <v>459</v>
      </c>
    </row>
    <row r="108" spans="1:65" s="12" customFormat="1" ht="22.9" customHeight="1">
      <c r="B108" s="164"/>
      <c r="C108" s="165"/>
      <c r="D108" s="166" t="s">
        <v>75</v>
      </c>
      <c r="E108" s="178" t="s">
        <v>829</v>
      </c>
      <c r="F108" s="178" t="s">
        <v>830</v>
      </c>
      <c r="G108" s="165"/>
      <c r="H108" s="165"/>
      <c r="I108" s="168"/>
      <c r="J108" s="179">
        <f>BK108</f>
        <v>0</v>
      </c>
      <c r="K108" s="165"/>
      <c r="L108" s="170"/>
      <c r="M108" s="171"/>
      <c r="N108" s="172"/>
      <c r="O108" s="172"/>
      <c r="P108" s="173">
        <f>SUM(P109:P112)</f>
        <v>0</v>
      </c>
      <c r="Q108" s="172"/>
      <c r="R108" s="173">
        <f>SUM(R109:R112)</f>
        <v>0</v>
      </c>
      <c r="S108" s="172"/>
      <c r="T108" s="174">
        <f>SUM(T109:T112)</f>
        <v>0</v>
      </c>
      <c r="AR108" s="175" t="s">
        <v>84</v>
      </c>
      <c r="AT108" s="176" t="s">
        <v>75</v>
      </c>
      <c r="AU108" s="176" t="s">
        <v>84</v>
      </c>
      <c r="AY108" s="175" t="s">
        <v>159</v>
      </c>
      <c r="BK108" s="177">
        <f>SUM(BK109:BK112)</f>
        <v>0</v>
      </c>
    </row>
    <row r="109" spans="1:65" s="2" customFormat="1" ht="16.5" customHeight="1">
      <c r="A109" s="35"/>
      <c r="B109" s="36"/>
      <c r="C109" s="180" t="s">
        <v>7</v>
      </c>
      <c r="D109" s="180" t="s">
        <v>162</v>
      </c>
      <c r="E109" s="181" t="s">
        <v>831</v>
      </c>
      <c r="F109" s="182" t="s">
        <v>832</v>
      </c>
      <c r="G109" s="183" t="s">
        <v>165</v>
      </c>
      <c r="H109" s="184">
        <v>18</v>
      </c>
      <c r="I109" s="185"/>
      <c r="J109" s="186">
        <f>ROUND(I109*H109,2)</f>
        <v>0</v>
      </c>
      <c r="K109" s="182" t="s">
        <v>279</v>
      </c>
      <c r="L109" s="40"/>
      <c r="M109" s="187" t="s">
        <v>19</v>
      </c>
      <c r="N109" s="188" t="s">
        <v>47</v>
      </c>
      <c r="O109" s="65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1" t="s">
        <v>167</v>
      </c>
      <c r="AT109" s="191" t="s">
        <v>162</v>
      </c>
      <c r="AU109" s="191" t="s">
        <v>86</v>
      </c>
      <c r="AY109" s="18" t="s">
        <v>159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8" t="s">
        <v>84</v>
      </c>
      <c r="BK109" s="192">
        <f>ROUND(I109*H109,2)</f>
        <v>0</v>
      </c>
      <c r="BL109" s="18" t="s">
        <v>167</v>
      </c>
      <c r="BM109" s="191" t="s">
        <v>472</v>
      </c>
    </row>
    <row r="110" spans="1:65" s="2" customFormat="1" ht="16.5" customHeight="1">
      <c r="A110" s="35"/>
      <c r="B110" s="36"/>
      <c r="C110" s="180" t="s">
        <v>331</v>
      </c>
      <c r="D110" s="180" t="s">
        <v>162</v>
      </c>
      <c r="E110" s="181" t="s">
        <v>833</v>
      </c>
      <c r="F110" s="182" t="s">
        <v>834</v>
      </c>
      <c r="G110" s="183" t="s">
        <v>165</v>
      </c>
      <c r="H110" s="184">
        <v>18</v>
      </c>
      <c r="I110" s="185"/>
      <c r="J110" s="186">
        <f>ROUND(I110*H110,2)</f>
        <v>0</v>
      </c>
      <c r="K110" s="182" t="s">
        <v>279</v>
      </c>
      <c r="L110" s="40"/>
      <c r="M110" s="187" t="s">
        <v>19</v>
      </c>
      <c r="N110" s="188" t="s">
        <v>47</v>
      </c>
      <c r="O110" s="65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167</v>
      </c>
      <c r="AT110" s="191" t="s">
        <v>162</v>
      </c>
      <c r="AU110" s="191" t="s">
        <v>86</v>
      </c>
      <c r="AY110" s="18" t="s">
        <v>159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8" t="s">
        <v>84</v>
      </c>
      <c r="BK110" s="192">
        <f>ROUND(I110*H110,2)</f>
        <v>0</v>
      </c>
      <c r="BL110" s="18" t="s">
        <v>167</v>
      </c>
      <c r="BM110" s="191" t="s">
        <v>484</v>
      </c>
    </row>
    <row r="111" spans="1:65" s="2" customFormat="1" ht="16.5" customHeight="1">
      <c r="A111" s="35"/>
      <c r="B111" s="36"/>
      <c r="C111" s="180" t="s">
        <v>336</v>
      </c>
      <c r="D111" s="180" t="s">
        <v>162</v>
      </c>
      <c r="E111" s="181" t="s">
        <v>835</v>
      </c>
      <c r="F111" s="182" t="s">
        <v>836</v>
      </c>
      <c r="G111" s="183" t="s">
        <v>165</v>
      </c>
      <c r="H111" s="184">
        <v>14</v>
      </c>
      <c r="I111" s="185"/>
      <c r="J111" s="186">
        <f>ROUND(I111*H111,2)</f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167</v>
      </c>
      <c r="AT111" s="191" t="s">
        <v>162</v>
      </c>
      <c r="AU111" s="191" t="s">
        <v>86</v>
      </c>
      <c r="AY111" s="18" t="s">
        <v>159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8" t="s">
        <v>84</v>
      </c>
      <c r="BK111" s="192">
        <f>ROUND(I111*H111,2)</f>
        <v>0</v>
      </c>
      <c r="BL111" s="18" t="s">
        <v>167</v>
      </c>
      <c r="BM111" s="191" t="s">
        <v>492</v>
      </c>
    </row>
    <row r="112" spans="1:65" s="2" customFormat="1" ht="16.5" customHeight="1">
      <c r="A112" s="35"/>
      <c r="B112" s="36"/>
      <c r="C112" s="180" t="s">
        <v>341</v>
      </c>
      <c r="D112" s="180" t="s">
        <v>162</v>
      </c>
      <c r="E112" s="181" t="s">
        <v>837</v>
      </c>
      <c r="F112" s="182" t="s">
        <v>838</v>
      </c>
      <c r="G112" s="183" t="s">
        <v>165</v>
      </c>
      <c r="H112" s="184">
        <v>14</v>
      </c>
      <c r="I112" s="185"/>
      <c r="J112" s="186">
        <f>ROUND(I112*H112,2)</f>
        <v>0</v>
      </c>
      <c r="K112" s="182" t="s">
        <v>279</v>
      </c>
      <c r="L112" s="40"/>
      <c r="M112" s="187" t="s">
        <v>19</v>
      </c>
      <c r="N112" s="188" t="s">
        <v>47</v>
      </c>
      <c r="O112" s="65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86</v>
      </c>
      <c r="AY112" s="18" t="s">
        <v>159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8" t="s">
        <v>84</v>
      </c>
      <c r="BK112" s="192">
        <f>ROUND(I112*H112,2)</f>
        <v>0</v>
      </c>
      <c r="BL112" s="18" t="s">
        <v>167</v>
      </c>
      <c r="BM112" s="191" t="s">
        <v>500</v>
      </c>
    </row>
    <row r="113" spans="1:65" s="12" customFormat="1" ht="22.9" customHeight="1">
      <c r="B113" s="164"/>
      <c r="C113" s="165"/>
      <c r="D113" s="166" t="s">
        <v>75</v>
      </c>
      <c r="E113" s="178" t="s">
        <v>839</v>
      </c>
      <c r="F113" s="178" t="s">
        <v>840</v>
      </c>
      <c r="G113" s="165"/>
      <c r="H113" s="165"/>
      <c r="I113" s="168"/>
      <c r="J113" s="179">
        <f>BK113</f>
        <v>0</v>
      </c>
      <c r="K113" s="165"/>
      <c r="L113" s="170"/>
      <c r="M113" s="171"/>
      <c r="N113" s="172"/>
      <c r="O113" s="172"/>
      <c r="P113" s="173">
        <f>SUM(P114:P119)</f>
        <v>0</v>
      </c>
      <c r="Q113" s="172"/>
      <c r="R113" s="173">
        <f>SUM(R114:R119)</f>
        <v>0</v>
      </c>
      <c r="S113" s="172"/>
      <c r="T113" s="174">
        <f>SUM(T114:T119)</f>
        <v>0</v>
      </c>
      <c r="AR113" s="175" t="s">
        <v>84</v>
      </c>
      <c r="AT113" s="176" t="s">
        <v>75</v>
      </c>
      <c r="AU113" s="176" t="s">
        <v>84</v>
      </c>
      <c r="AY113" s="175" t="s">
        <v>159</v>
      </c>
      <c r="BK113" s="177">
        <f>SUM(BK114:BK119)</f>
        <v>0</v>
      </c>
    </row>
    <row r="114" spans="1:65" s="2" customFormat="1" ht="24.2" customHeight="1">
      <c r="A114" s="35"/>
      <c r="B114" s="36"/>
      <c r="C114" s="180" t="s">
        <v>348</v>
      </c>
      <c r="D114" s="180" t="s">
        <v>162</v>
      </c>
      <c r="E114" s="181" t="s">
        <v>841</v>
      </c>
      <c r="F114" s="182" t="s">
        <v>842</v>
      </c>
      <c r="G114" s="183" t="s">
        <v>568</v>
      </c>
      <c r="H114" s="184">
        <v>45</v>
      </c>
      <c r="I114" s="185"/>
      <c r="J114" s="186">
        <f t="shared" ref="J114:J119" si="10">ROUND(I114*H114,2)</f>
        <v>0</v>
      </c>
      <c r="K114" s="182" t="s">
        <v>279</v>
      </c>
      <c r="L114" s="40"/>
      <c r="M114" s="187" t="s">
        <v>19</v>
      </c>
      <c r="N114" s="188" t="s">
        <v>47</v>
      </c>
      <c r="O114" s="65"/>
      <c r="P114" s="189">
        <f t="shared" ref="P114:P119" si="11">O114*H114</f>
        <v>0</v>
      </c>
      <c r="Q114" s="189">
        <v>0</v>
      </c>
      <c r="R114" s="189">
        <f t="shared" ref="R114:R119" si="12">Q114*H114</f>
        <v>0</v>
      </c>
      <c r="S114" s="189">
        <v>0</v>
      </c>
      <c r="T114" s="190">
        <f t="shared" ref="T114:T119" si="13"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1" t="s">
        <v>167</v>
      </c>
      <c r="AT114" s="191" t="s">
        <v>162</v>
      </c>
      <c r="AU114" s="191" t="s">
        <v>86</v>
      </c>
      <c r="AY114" s="18" t="s">
        <v>159</v>
      </c>
      <c r="BE114" s="192">
        <f t="shared" ref="BE114:BE119" si="14">IF(N114="základní",J114,0)</f>
        <v>0</v>
      </c>
      <c r="BF114" s="192">
        <f t="shared" ref="BF114:BF119" si="15">IF(N114="snížená",J114,0)</f>
        <v>0</v>
      </c>
      <c r="BG114" s="192">
        <f t="shared" ref="BG114:BG119" si="16">IF(N114="zákl. přenesená",J114,0)</f>
        <v>0</v>
      </c>
      <c r="BH114" s="192">
        <f t="shared" ref="BH114:BH119" si="17">IF(N114="sníž. přenesená",J114,0)</f>
        <v>0</v>
      </c>
      <c r="BI114" s="192">
        <f t="shared" ref="BI114:BI119" si="18">IF(N114="nulová",J114,0)</f>
        <v>0</v>
      </c>
      <c r="BJ114" s="18" t="s">
        <v>84</v>
      </c>
      <c r="BK114" s="192">
        <f t="shared" ref="BK114:BK119" si="19">ROUND(I114*H114,2)</f>
        <v>0</v>
      </c>
      <c r="BL114" s="18" t="s">
        <v>167</v>
      </c>
      <c r="BM114" s="191" t="s">
        <v>512</v>
      </c>
    </row>
    <row r="115" spans="1:65" s="2" customFormat="1" ht="16.5" customHeight="1">
      <c r="A115" s="35"/>
      <c r="B115" s="36"/>
      <c r="C115" s="180" t="s">
        <v>355</v>
      </c>
      <c r="D115" s="180" t="s">
        <v>162</v>
      </c>
      <c r="E115" s="181" t="s">
        <v>843</v>
      </c>
      <c r="F115" s="182" t="s">
        <v>844</v>
      </c>
      <c r="G115" s="183" t="s">
        <v>181</v>
      </c>
      <c r="H115" s="184">
        <v>4</v>
      </c>
      <c r="I115" s="185"/>
      <c r="J115" s="186">
        <f t="shared" si="10"/>
        <v>0</v>
      </c>
      <c r="K115" s="182" t="s">
        <v>279</v>
      </c>
      <c r="L115" s="40"/>
      <c r="M115" s="187" t="s">
        <v>19</v>
      </c>
      <c r="N115" s="188" t="s">
        <v>47</v>
      </c>
      <c r="O115" s="65"/>
      <c r="P115" s="189">
        <f t="shared" si="11"/>
        <v>0</v>
      </c>
      <c r="Q115" s="189">
        <v>0</v>
      </c>
      <c r="R115" s="189">
        <f t="shared" si="12"/>
        <v>0</v>
      </c>
      <c r="S115" s="189">
        <v>0</v>
      </c>
      <c r="T115" s="190">
        <f t="shared" si="13"/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1" t="s">
        <v>167</v>
      </c>
      <c r="AT115" s="191" t="s">
        <v>162</v>
      </c>
      <c r="AU115" s="191" t="s">
        <v>86</v>
      </c>
      <c r="AY115" s="18" t="s">
        <v>159</v>
      </c>
      <c r="BE115" s="192">
        <f t="shared" si="14"/>
        <v>0</v>
      </c>
      <c r="BF115" s="192">
        <f t="shared" si="15"/>
        <v>0</v>
      </c>
      <c r="BG115" s="192">
        <f t="shared" si="16"/>
        <v>0</v>
      </c>
      <c r="BH115" s="192">
        <f t="shared" si="17"/>
        <v>0</v>
      </c>
      <c r="BI115" s="192">
        <f t="shared" si="18"/>
        <v>0</v>
      </c>
      <c r="BJ115" s="18" t="s">
        <v>84</v>
      </c>
      <c r="BK115" s="192">
        <f t="shared" si="19"/>
        <v>0</v>
      </c>
      <c r="BL115" s="18" t="s">
        <v>167</v>
      </c>
      <c r="BM115" s="191" t="s">
        <v>521</v>
      </c>
    </row>
    <row r="116" spans="1:65" s="2" customFormat="1" ht="16.5" customHeight="1">
      <c r="A116" s="35"/>
      <c r="B116" s="36"/>
      <c r="C116" s="180" t="s">
        <v>364</v>
      </c>
      <c r="D116" s="180" t="s">
        <v>162</v>
      </c>
      <c r="E116" s="181" t="s">
        <v>845</v>
      </c>
      <c r="F116" s="182" t="s">
        <v>846</v>
      </c>
      <c r="G116" s="183" t="s">
        <v>847</v>
      </c>
      <c r="H116" s="184">
        <v>10</v>
      </c>
      <c r="I116" s="185"/>
      <c r="J116" s="186">
        <f t="shared" si="10"/>
        <v>0</v>
      </c>
      <c r="K116" s="182" t="s">
        <v>279</v>
      </c>
      <c r="L116" s="40"/>
      <c r="M116" s="187" t="s">
        <v>19</v>
      </c>
      <c r="N116" s="188" t="s">
        <v>47</v>
      </c>
      <c r="O116" s="65"/>
      <c r="P116" s="189">
        <f t="shared" si="11"/>
        <v>0</v>
      </c>
      <c r="Q116" s="189">
        <v>0</v>
      </c>
      <c r="R116" s="189">
        <f t="shared" si="12"/>
        <v>0</v>
      </c>
      <c r="S116" s="189">
        <v>0</v>
      </c>
      <c r="T116" s="190">
        <f t="shared" si="1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1" t="s">
        <v>167</v>
      </c>
      <c r="AT116" s="191" t="s">
        <v>162</v>
      </c>
      <c r="AU116" s="191" t="s">
        <v>86</v>
      </c>
      <c r="AY116" s="18" t="s">
        <v>159</v>
      </c>
      <c r="BE116" s="192">
        <f t="shared" si="14"/>
        <v>0</v>
      </c>
      <c r="BF116" s="192">
        <f t="shared" si="15"/>
        <v>0</v>
      </c>
      <c r="BG116" s="192">
        <f t="shared" si="16"/>
        <v>0</v>
      </c>
      <c r="BH116" s="192">
        <f t="shared" si="17"/>
        <v>0</v>
      </c>
      <c r="BI116" s="192">
        <f t="shared" si="18"/>
        <v>0</v>
      </c>
      <c r="BJ116" s="18" t="s">
        <v>84</v>
      </c>
      <c r="BK116" s="192">
        <f t="shared" si="19"/>
        <v>0</v>
      </c>
      <c r="BL116" s="18" t="s">
        <v>167</v>
      </c>
      <c r="BM116" s="191" t="s">
        <v>536</v>
      </c>
    </row>
    <row r="117" spans="1:65" s="2" customFormat="1" ht="16.5" customHeight="1">
      <c r="A117" s="35"/>
      <c r="B117" s="36"/>
      <c r="C117" s="180" t="s">
        <v>375</v>
      </c>
      <c r="D117" s="180" t="s">
        <v>162</v>
      </c>
      <c r="E117" s="181" t="s">
        <v>848</v>
      </c>
      <c r="F117" s="182" t="s">
        <v>849</v>
      </c>
      <c r="G117" s="183" t="s">
        <v>482</v>
      </c>
      <c r="H117" s="184">
        <v>1</v>
      </c>
      <c r="I117" s="185"/>
      <c r="J117" s="186">
        <f t="shared" si="10"/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 t="shared" si="11"/>
        <v>0</v>
      </c>
      <c r="Q117" s="189">
        <v>0</v>
      </c>
      <c r="R117" s="189">
        <f t="shared" si="12"/>
        <v>0</v>
      </c>
      <c r="S117" s="189">
        <v>0</v>
      </c>
      <c r="T117" s="190">
        <f t="shared" si="1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167</v>
      </c>
      <c r="AT117" s="191" t="s">
        <v>162</v>
      </c>
      <c r="AU117" s="191" t="s">
        <v>86</v>
      </c>
      <c r="AY117" s="18" t="s">
        <v>159</v>
      </c>
      <c r="BE117" s="192">
        <f t="shared" si="14"/>
        <v>0</v>
      </c>
      <c r="BF117" s="192">
        <f t="shared" si="15"/>
        <v>0</v>
      </c>
      <c r="BG117" s="192">
        <f t="shared" si="16"/>
        <v>0</v>
      </c>
      <c r="BH117" s="192">
        <f t="shared" si="17"/>
        <v>0</v>
      </c>
      <c r="BI117" s="192">
        <f t="shared" si="18"/>
        <v>0</v>
      </c>
      <c r="BJ117" s="18" t="s">
        <v>84</v>
      </c>
      <c r="BK117" s="192">
        <f t="shared" si="19"/>
        <v>0</v>
      </c>
      <c r="BL117" s="18" t="s">
        <v>167</v>
      </c>
      <c r="BM117" s="191" t="s">
        <v>548</v>
      </c>
    </row>
    <row r="118" spans="1:65" s="2" customFormat="1" ht="16.5" customHeight="1">
      <c r="A118" s="35"/>
      <c r="B118" s="36"/>
      <c r="C118" s="180" t="s">
        <v>381</v>
      </c>
      <c r="D118" s="180" t="s">
        <v>162</v>
      </c>
      <c r="E118" s="181" t="s">
        <v>850</v>
      </c>
      <c r="F118" s="182" t="s">
        <v>851</v>
      </c>
      <c r="G118" s="183" t="s">
        <v>847</v>
      </c>
      <c r="H118" s="184">
        <v>32</v>
      </c>
      <c r="I118" s="185"/>
      <c r="J118" s="186">
        <f t="shared" si="10"/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 t="shared" si="11"/>
        <v>0</v>
      </c>
      <c r="Q118" s="189">
        <v>0</v>
      </c>
      <c r="R118" s="189">
        <f t="shared" si="12"/>
        <v>0</v>
      </c>
      <c r="S118" s="189">
        <v>0</v>
      </c>
      <c r="T118" s="190">
        <f t="shared" si="1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167</v>
      </c>
      <c r="AT118" s="191" t="s">
        <v>162</v>
      </c>
      <c r="AU118" s="191" t="s">
        <v>86</v>
      </c>
      <c r="AY118" s="18" t="s">
        <v>159</v>
      </c>
      <c r="BE118" s="192">
        <f t="shared" si="14"/>
        <v>0</v>
      </c>
      <c r="BF118" s="192">
        <f t="shared" si="15"/>
        <v>0</v>
      </c>
      <c r="BG118" s="192">
        <f t="shared" si="16"/>
        <v>0</v>
      </c>
      <c r="BH118" s="192">
        <f t="shared" si="17"/>
        <v>0</v>
      </c>
      <c r="BI118" s="192">
        <f t="shared" si="18"/>
        <v>0</v>
      </c>
      <c r="BJ118" s="18" t="s">
        <v>84</v>
      </c>
      <c r="BK118" s="192">
        <f t="shared" si="19"/>
        <v>0</v>
      </c>
      <c r="BL118" s="18" t="s">
        <v>167</v>
      </c>
      <c r="BM118" s="191" t="s">
        <v>560</v>
      </c>
    </row>
    <row r="119" spans="1:65" s="2" customFormat="1" ht="16.5" customHeight="1">
      <c r="A119" s="35"/>
      <c r="B119" s="36"/>
      <c r="C119" s="180" t="s">
        <v>388</v>
      </c>
      <c r="D119" s="180" t="s">
        <v>162</v>
      </c>
      <c r="E119" s="181" t="s">
        <v>852</v>
      </c>
      <c r="F119" s="182" t="s">
        <v>853</v>
      </c>
      <c r="G119" s="183" t="s">
        <v>847</v>
      </c>
      <c r="H119" s="184">
        <v>10</v>
      </c>
      <c r="I119" s="185"/>
      <c r="J119" s="186">
        <f t="shared" si="10"/>
        <v>0</v>
      </c>
      <c r="K119" s="182" t="s">
        <v>279</v>
      </c>
      <c r="L119" s="40"/>
      <c r="M119" s="242" t="s">
        <v>19</v>
      </c>
      <c r="N119" s="243" t="s">
        <v>47</v>
      </c>
      <c r="O119" s="244"/>
      <c r="P119" s="245">
        <f t="shared" si="11"/>
        <v>0</v>
      </c>
      <c r="Q119" s="245">
        <v>0</v>
      </c>
      <c r="R119" s="245">
        <f t="shared" si="12"/>
        <v>0</v>
      </c>
      <c r="S119" s="245">
        <v>0</v>
      </c>
      <c r="T119" s="246">
        <f t="shared" si="1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86</v>
      </c>
      <c r="AY119" s="18" t="s">
        <v>159</v>
      </c>
      <c r="BE119" s="192">
        <f t="shared" si="14"/>
        <v>0</v>
      </c>
      <c r="BF119" s="192">
        <f t="shared" si="15"/>
        <v>0</v>
      </c>
      <c r="BG119" s="192">
        <f t="shared" si="16"/>
        <v>0</v>
      </c>
      <c r="BH119" s="192">
        <f t="shared" si="17"/>
        <v>0</v>
      </c>
      <c r="BI119" s="192">
        <f t="shared" si="18"/>
        <v>0</v>
      </c>
      <c r="BJ119" s="18" t="s">
        <v>84</v>
      </c>
      <c r="BK119" s="192">
        <f t="shared" si="19"/>
        <v>0</v>
      </c>
      <c r="BL119" s="18" t="s">
        <v>167</v>
      </c>
      <c r="BM119" s="191" t="s">
        <v>708</v>
      </c>
    </row>
    <row r="120" spans="1:65" s="2" customFormat="1" ht="6.95" customHeight="1">
      <c r="A120" s="35"/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0"/>
      <c r="M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</sheetData>
  <sheetProtection algorithmName="SHA-512" hashValue="J2Kwf/XMP74OOIvzOZRoiQtRu/5LvsMgyBb2c/Crl9WlLiYE5c2qnxDtY0OkkwWl1xFrq1XAk1L1RV+/LAAq0w==" saltValue="doy/tRm+Wtqad2zggwUjzkGECJbq/iBouEZQ5yErsXHfqeZBpsWfZAT3tf7JpplC3qw6W7kDasfA6OHHlgnYkw==" spinCount="100000" sheet="1" objects="1" scenarios="1" formatColumns="0" formatRows="0" autoFilter="0"/>
  <autoFilter ref="C82:K119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1"/>
  <sheetViews>
    <sheetView showGridLines="0" tabSelected="1" topLeftCell="A77" workbookViewId="0">
      <selection activeCell="L82" sqref="L8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3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2" width="9.33203125" customWidth="1"/>
    <col min="44" max="65" width="0" style="1" hidden="1" customWidth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101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854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tr">
        <f>IF('Rekapitulace stavby'!AN10="","",'Rekapitulace stavby'!AN10)</f>
        <v>60733098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>Brněnské komunikace a.s.</v>
      </c>
      <c r="F15" s="35"/>
      <c r="G15" s="35"/>
      <c r="H15" s="35"/>
      <c r="I15" s="114" t="s">
        <v>29</v>
      </c>
      <c r="J15" s="104" t="str">
        <f>IF('Rekapitulace stavby'!AN11="","",'Rekapitulace stavby'!AN11)</f>
        <v>CZ60733098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tr">
        <f>IF('Rekapitulace stavby'!AN16="","",'Rekapitulace stavby'!AN16)</f>
        <v>05029520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>Cube project s.r.o.</v>
      </c>
      <c r="F21" s="35"/>
      <c r="G21" s="35"/>
      <c r="H21" s="35"/>
      <c r="I21" s="114" t="s">
        <v>29</v>
      </c>
      <c r="J21" s="104" t="str">
        <f>IF('Rekapitulace stavby'!AN17="","",'Rekapitulace stavby'!AN17)</f>
        <v>CZ05029520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tr">
        <f>IF('Rekapitulace stavby'!AN19="","",'Rekapitulace stavby'!AN19)</f>
        <v/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>Ing. Vojtěch Biolek</v>
      </c>
      <c r="F24" s="35"/>
      <c r="G24" s="35"/>
      <c r="H24" s="35"/>
      <c r="I24" s="114" t="s">
        <v>29</v>
      </c>
      <c r="J24" s="104" t="str">
        <f>IF('Rekapitulace stavby'!AN20="","",'Rekapitulace stavby'!AN20)</f>
        <v/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ROUND(J86,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ROUND((SUM(BE86:BE168)),  2)</f>
        <v>0</v>
      </c>
      <c r="G33" s="35"/>
      <c r="H33" s="35"/>
      <c r="I33" s="126">
        <v>0.21</v>
      </c>
      <c r="J33" s="125">
        <f>ROUND(((SUM(BE86:BE168))*I33),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ROUND((SUM(BF86:BF168)),  2)</f>
        <v>0</v>
      </c>
      <c r="G34" s="35"/>
      <c r="H34" s="35"/>
      <c r="I34" s="126">
        <v>0.15</v>
      </c>
      <c r="J34" s="125">
        <f>ROUND(((SUM(BF86:BF168))*I34),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ROUND((SUM(BG86:BG168)),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ROUND((SUM(BH86:BH168)),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ROUND((SUM(BI86:BI168)),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D.1.4.3 - Silnoproudé elektroinstalace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J86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855</v>
      </c>
      <c r="E60" s="145"/>
      <c r="F60" s="145"/>
      <c r="G60" s="145"/>
      <c r="H60" s="145"/>
      <c r="I60" s="145"/>
      <c r="J60" s="146">
        <f>J87</f>
        <v>0</v>
      </c>
      <c r="K60" s="143"/>
      <c r="L60" s="147"/>
    </row>
    <row r="61" spans="1:47" s="9" customFormat="1" ht="24.95" customHeight="1">
      <c r="B61" s="142"/>
      <c r="C61" s="143"/>
      <c r="D61" s="144" t="s">
        <v>856</v>
      </c>
      <c r="E61" s="145"/>
      <c r="F61" s="145"/>
      <c r="G61" s="145"/>
      <c r="H61" s="145"/>
      <c r="I61" s="145"/>
      <c r="J61" s="146">
        <f>J101</f>
        <v>0</v>
      </c>
      <c r="K61" s="143"/>
      <c r="L61" s="147"/>
    </row>
    <row r="62" spans="1:47" s="9" customFormat="1" ht="24.95" customHeight="1">
      <c r="B62" s="142"/>
      <c r="C62" s="143"/>
      <c r="D62" s="144" t="s">
        <v>857</v>
      </c>
      <c r="E62" s="145"/>
      <c r="F62" s="145"/>
      <c r="G62" s="145"/>
      <c r="H62" s="145"/>
      <c r="I62" s="145"/>
      <c r="J62" s="146">
        <f>J113</f>
        <v>0</v>
      </c>
      <c r="K62" s="143"/>
      <c r="L62" s="147"/>
    </row>
    <row r="63" spans="1:47" s="10" customFormat="1" ht="19.899999999999999" customHeight="1">
      <c r="B63" s="148"/>
      <c r="C63" s="98"/>
      <c r="D63" s="149" t="s">
        <v>858</v>
      </c>
      <c r="E63" s="150"/>
      <c r="F63" s="150"/>
      <c r="G63" s="150"/>
      <c r="H63" s="150"/>
      <c r="I63" s="150"/>
      <c r="J63" s="151">
        <f>J114</f>
        <v>0</v>
      </c>
      <c r="K63" s="98"/>
      <c r="L63" s="152"/>
    </row>
    <row r="64" spans="1:47" s="10" customFormat="1" ht="19.899999999999999" customHeight="1">
      <c r="B64" s="148"/>
      <c r="C64" s="98"/>
      <c r="D64" s="149" t="s">
        <v>859</v>
      </c>
      <c r="E64" s="150"/>
      <c r="F64" s="150"/>
      <c r="G64" s="150"/>
      <c r="H64" s="150"/>
      <c r="I64" s="150"/>
      <c r="J64" s="151">
        <f>J139</f>
        <v>0</v>
      </c>
      <c r="K64" s="98"/>
      <c r="L64" s="152"/>
    </row>
    <row r="65" spans="1:31" s="10" customFormat="1" ht="19.899999999999999" customHeight="1">
      <c r="B65" s="148"/>
      <c r="C65" s="98"/>
      <c r="D65" s="149" t="s">
        <v>860</v>
      </c>
      <c r="E65" s="150"/>
      <c r="F65" s="150"/>
      <c r="G65" s="150"/>
      <c r="H65" s="150"/>
      <c r="I65" s="150"/>
      <c r="J65" s="151">
        <f>J149</f>
        <v>0</v>
      </c>
      <c r="K65" s="98"/>
      <c r="L65" s="152"/>
    </row>
    <row r="66" spans="1:31" s="9" customFormat="1" ht="24.95" customHeight="1">
      <c r="B66" s="142"/>
      <c r="C66" s="143"/>
      <c r="D66" s="144" t="s">
        <v>143</v>
      </c>
      <c r="E66" s="145"/>
      <c r="F66" s="145"/>
      <c r="G66" s="145"/>
      <c r="H66" s="145"/>
      <c r="I66" s="145"/>
      <c r="J66" s="146">
        <f>J158</f>
        <v>0</v>
      </c>
      <c r="K66" s="143"/>
      <c r="L66" s="147"/>
    </row>
    <row r="67" spans="1:31" s="2" customFormat="1" ht="21.75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1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6.95" customHeight="1">
      <c r="A68" s="35"/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11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pans="1:31" s="2" customFormat="1" ht="6.95" customHeight="1">
      <c r="A72" s="35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24.95" customHeight="1">
      <c r="A73" s="35"/>
      <c r="B73" s="36"/>
      <c r="C73" s="24" t="s">
        <v>144</v>
      </c>
      <c r="D73" s="37"/>
      <c r="E73" s="37"/>
      <c r="F73" s="37"/>
      <c r="G73" s="37"/>
      <c r="H73" s="37"/>
      <c r="I73" s="37"/>
      <c r="J73" s="37"/>
      <c r="K73" s="37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16</v>
      </c>
      <c r="D75" s="37"/>
      <c r="E75" s="37"/>
      <c r="F75" s="37"/>
      <c r="G75" s="37"/>
      <c r="H75" s="37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6.25" customHeight="1">
      <c r="A76" s="35"/>
      <c r="B76" s="36"/>
      <c r="C76" s="37"/>
      <c r="D76" s="37"/>
      <c r="E76" s="396" t="str">
        <f>E7</f>
        <v>Vybudování záložní serverovny v areálu BKOM Masná – Porážka pro zálohu IS BKOM a systémů v majetku SMB  ve správě BKOM</v>
      </c>
      <c r="F76" s="397"/>
      <c r="G76" s="397"/>
      <c r="H76" s="39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127</v>
      </c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50" t="str">
        <f>E9</f>
        <v>D.1.4.3 - Silnoproudé elektroinstalace</v>
      </c>
      <c r="F78" s="398"/>
      <c r="G78" s="398"/>
      <c r="H78" s="398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21</v>
      </c>
      <c r="D80" s="37"/>
      <c r="E80" s="37"/>
      <c r="F80" s="28" t="str">
        <f>F12</f>
        <v xml:space="preserve"> </v>
      </c>
      <c r="G80" s="37"/>
      <c r="H80" s="37"/>
      <c r="I80" s="30" t="s">
        <v>23</v>
      </c>
      <c r="J80" s="60" t="str">
        <f>IF(J12="","",J12)</f>
        <v>24. 8. 2022</v>
      </c>
      <c r="K80" s="37"/>
      <c r="L80" s="11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25</v>
      </c>
      <c r="D82" s="37"/>
      <c r="E82" s="37"/>
      <c r="F82" s="28" t="str">
        <f>E15</f>
        <v>Brněnské komunikace a.s.</v>
      </c>
      <c r="G82" s="37"/>
      <c r="H82" s="37"/>
      <c r="I82" s="30" t="s">
        <v>33</v>
      </c>
      <c r="J82" s="33" t="str">
        <f>E21</f>
        <v>Cube project s.r.o.</v>
      </c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5.2" customHeight="1">
      <c r="A83" s="35"/>
      <c r="B83" s="36"/>
      <c r="C83" s="30" t="s">
        <v>31</v>
      </c>
      <c r="D83" s="37"/>
      <c r="E83" s="37"/>
      <c r="F83" s="28" t="str">
        <f>IF(E18="","",E18)</f>
        <v>Vyplň údaj</v>
      </c>
      <c r="G83" s="37"/>
      <c r="H83" s="37"/>
      <c r="I83" s="30" t="s">
        <v>38</v>
      </c>
      <c r="J83" s="33" t="str">
        <f>E24</f>
        <v>Ing. Vojtěch Biolek</v>
      </c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0.3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11" customFormat="1" ht="29.25" customHeight="1">
      <c r="A85" s="153"/>
      <c r="B85" s="154"/>
      <c r="C85" s="155" t="s">
        <v>145</v>
      </c>
      <c r="D85" s="156" t="s">
        <v>61</v>
      </c>
      <c r="E85" s="156" t="s">
        <v>57</v>
      </c>
      <c r="F85" s="156" t="s">
        <v>58</v>
      </c>
      <c r="G85" s="156" t="s">
        <v>146</v>
      </c>
      <c r="H85" s="156" t="s">
        <v>147</v>
      </c>
      <c r="I85" s="156" t="s">
        <v>148</v>
      </c>
      <c r="J85" s="156" t="s">
        <v>131</v>
      </c>
      <c r="K85" s="157" t="s">
        <v>149</v>
      </c>
      <c r="L85" s="158"/>
      <c r="M85" s="69" t="s">
        <v>19</v>
      </c>
      <c r="N85" s="70" t="s">
        <v>46</v>
      </c>
      <c r="O85" s="70" t="s">
        <v>150</v>
      </c>
      <c r="P85" s="70" t="s">
        <v>151</v>
      </c>
      <c r="Q85" s="70" t="s">
        <v>152</v>
      </c>
      <c r="R85" s="70" t="s">
        <v>153</v>
      </c>
      <c r="S85" s="70" t="s">
        <v>154</v>
      </c>
      <c r="T85" s="71" t="s">
        <v>155</v>
      </c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</row>
    <row r="86" spans="1:65" s="2" customFormat="1" ht="22.9" customHeight="1">
      <c r="A86" s="35"/>
      <c r="B86" s="36"/>
      <c r="C86" s="76" t="s">
        <v>156</v>
      </c>
      <c r="D86" s="37"/>
      <c r="E86" s="37"/>
      <c r="F86" s="37"/>
      <c r="G86" s="37"/>
      <c r="H86" s="37"/>
      <c r="I86" s="37"/>
      <c r="J86" s="159">
        <f>BK86</f>
        <v>0</v>
      </c>
      <c r="K86" s="37"/>
      <c r="L86" s="40"/>
      <c r="M86" s="72"/>
      <c r="N86" s="160"/>
      <c r="O86" s="73"/>
      <c r="P86" s="161" t="e">
        <f>P87+P101+#REF!+P113+P158</f>
        <v>#REF!</v>
      </c>
      <c r="Q86" s="73"/>
      <c r="R86" s="161" t="e">
        <f>R87+R101+#REF!+R113+R158</f>
        <v>#REF!</v>
      </c>
      <c r="S86" s="73"/>
      <c r="T86" s="162" t="e">
        <f>T87+T101+#REF!+T113+T158</f>
        <v>#REF!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75</v>
      </c>
      <c r="AU86" s="18" t="s">
        <v>132</v>
      </c>
      <c r="BK86" s="163">
        <f>BK87+BK101+BK113+BK158</f>
        <v>0</v>
      </c>
    </row>
    <row r="87" spans="1:65" s="12" customFormat="1" ht="25.9" customHeight="1">
      <c r="B87" s="164"/>
      <c r="C87" s="165"/>
      <c r="D87" s="166" t="s">
        <v>75</v>
      </c>
      <c r="E87" s="167" t="s">
        <v>781</v>
      </c>
      <c r="F87" s="167" t="s">
        <v>861</v>
      </c>
      <c r="G87" s="165"/>
      <c r="H87" s="165"/>
      <c r="I87" s="168"/>
      <c r="J87" s="169">
        <f>BK87</f>
        <v>0</v>
      </c>
      <c r="K87" s="165"/>
      <c r="L87" s="170"/>
      <c r="M87" s="171"/>
      <c r="N87" s="172"/>
      <c r="O87" s="172"/>
      <c r="P87" s="173">
        <f>SUM(P88:P100)</f>
        <v>0</v>
      </c>
      <c r="Q87" s="172"/>
      <c r="R87" s="173">
        <f>SUM(R88:R100)</f>
        <v>0</v>
      </c>
      <c r="S87" s="172"/>
      <c r="T87" s="174">
        <f>SUM(T88:T100)</f>
        <v>0</v>
      </c>
      <c r="AR87" s="175" t="s">
        <v>84</v>
      </c>
      <c r="AT87" s="176" t="s">
        <v>75</v>
      </c>
      <c r="AU87" s="176" t="s">
        <v>76</v>
      </c>
      <c r="AY87" s="175" t="s">
        <v>159</v>
      </c>
      <c r="BK87" s="177">
        <f>SUM(BK88:BK100)</f>
        <v>0</v>
      </c>
    </row>
    <row r="88" spans="1:65" s="2" customFormat="1" ht="16.5" customHeight="1">
      <c r="A88" s="35"/>
      <c r="B88" s="36"/>
      <c r="C88" s="180" t="s">
        <v>84</v>
      </c>
      <c r="D88" s="180" t="s">
        <v>162</v>
      </c>
      <c r="E88" s="181" t="s">
        <v>862</v>
      </c>
      <c r="F88" s="182" t="s">
        <v>863</v>
      </c>
      <c r="G88" s="183" t="s">
        <v>864</v>
      </c>
      <c r="H88" s="184">
        <v>3</v>
      </c>
      <c r="I88" s="185"/>
      <c r="J88" s="186">
        <f t="shared" ref="J88:J100" si="0">ROUND(I88*H88,2)</f>
        <v>0</v>
      </c>
      <c r="K88" s="182" t="s">
        <v>279</v>
      </c>
      <c r="L88" s="40"/>
      <c r="M88" s="187" t="s">
        <v>19</v>
      </c>
      <c r="N88" s="188" t="s">
        <v>47</v>
      </c>
      <c r="O88" s="65"/>
      <c r="P88" s="189">
        <f t="shared" ref="P88:P100" si="1">O88*H88</f>
        <v>0</v>
      </c>
      <c r="Q88" s="189">
        <v>0</v>
      </c>
      <c r="R88" s="189">
        <f t="shared" ref="R88:R100" si="2">Q88*H88</f>
        <v>0</v>
      </c>
      <c r="S88" s="189">
        <v>0</v>
      </c>
      <c r="T88" s="190">
        <f t="shared" ref="T88:T100" si="3"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91" t="s">
        <v>167</v>
      </c>
      <c r="AT88" s="191" t="s">
        <v>162</v>
      </c>
      <c r="AU88" s="191" t="s">
        <v>84</v>
      </c>
      <c r="AY88" s="18" t="s">
        <v>159</v>
      </c>
      <c r="BE88" s="192">
        <f t="shared" ref="BE88:BE100" si="4">IF(N88="základní",J88,0)</f>
        <v>0</v>
      </c>
      <c r="BF88" s="192">
        <f t="shared" ref="BF88:BF100" si="5">IF(N88="snížená",J88,0)</f>
        <v>0</v>
      </c>
      <c r="BG88" s="192">
        <f t="shared" ref="BG88:BG100" si="6">IF(N88="zákl. přenesená",J88,0)</f>
        <v>0</v>
      </c>
      <c r="BH88" s="192">
        <f t="shared" ref="BH88:BH100" si="7">IF(N88="sníž. přenesená",J88,0)</f>
        <v>0</v>
      </c>
      <c r="BI88" s="192">
        <f t="shared" ref="BI88:BI100" si="8">IF(N88="nulová",J88,0)</f>
        <v>0</v>
      </c>
      <c r="BJ88" s="18" t="s">
        <v>84</v>
      </c>
      <c r="BK88" s="192">
        <f t="shared" ref="BK88:BK100" si="9">ROUND(I88*H88,2)</f>
        <v>0</v>
      </c>
      <c r="BL88" s="18" t="s">
        <v>167</v>
      </c>
      <c r="BM88" s="191" t="s">
        <v>86</v>
      </c>
    </row>
    <row r="89" spans="1:65" s="2" customFormat="1" ht="16.5" customHeight="1">
      <c r="A89" s="35"/>
      <c r="B89" s="36"/>
      <c r="C89" s="180" t="s">
        <v>86</v>
      </c>
      <c r="D89" s="180" t="s">
        <v>162</v>
      </c>
      <c r="E89" s="181" t="s">
        <v>865</v>
      </c>
      <c r="F89" s="182" t="s">
        <v>866</v>
      </c>
      <c r="G89" s="183" t="s">
        <v>864</v>
      </c>
      <c r="H89" s="184">
        <v>10</v>
      </c>
      <c r="I89" s="185"/>
      <c r="J89" s="186">
        <f t="shared" si="0"/>
        <v>0</v>
      </c>
      <c r="K89" s="182" t="s">
        <v>279</v>
      </c>
      <c r="L89" s="40"/>
      <c r="M89" s="187" t="s">
        <v>19</v>
      </c>
      <c r="N89" s="188" t="s">
        <v>47</v>
      </c>
      <c r="O89" s="65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91" t="s">
        <v>167</v>
      </c>
      <c r="AT89" s="191" t="s">
        <v>162</v>
      </c>
      <c r="AU89" s="191" t="s">
        <v>84</v>
      </c>
      <c r="AY89" s="18" t="s">
        <v>159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18" t="s">
        <v>84</v>
      </c>
      <c r="BK89" s="192">
        <f t="shared" si="9"/>
        <v>0</v>
      </c>
      <c r="BL89" s="18" t="s">
        <v>167</v>
      </c>
      <c r="BM89" s="191" t="s">
        <v>167</v>
      </c>
    </row>
    <row r="90" spans="1:65" s="2" customFormat="1" ht="16.5" customHeight="1">
      <c r="A90" s="35"/>
      <c r="B90" s="36"/>
      <c r="C90" s="180" t="s">
        <v>160</v>
      </c>
      <c r="D90" s="180" t="s">
        <v>162</v>
      </c>
      <c r="E90" s="181" t="s">
        <v>867</v>
      </c>
      <c r="F90" s="182" t="s">
        <v>868</v>
      </c>
      <c r="G90" s="183" t="s">
        <v>864</v>
      </c>
      <c r="H90" s="184">
        <v>2</v>
      </c>
      <c r="I90" s="185"/>
      <c r="J90" s="186">
        <f t="shared" si="0"/>
        <v>0</v>
      </c>
      <c r="K90" s="182" t="s">
        <v>279</v>
      </c>
      <c r="L90" s="40"/>
      <c r="M90" s="187" t="s">
        <v>19</v>
      </c>
      <c r="N90" s="188" t="s">
        <v>47</v>
      </c>
      <c r="O90" s="65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91" t="s">
        <v>167</v>
      </c>
      <c r="AT90" s="191" t="s">
        <v>162</v>
      </c>
      <c r="AU90" s="191" t="s">
        <v>84</v>
      </c>
      <c r="AY90" s="18" t="s">
        <v>159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8" t="s">
        <v>84</v>
      </c>
      <c r="BK90" s="192">
        <f t="shared" si="9"/>
        <v>0</v>
      </c>
      <c r="BL90" s="18" t="s">
        <v>167</v>
      </c>
      <c r="BM90" s="191" t="s">
        <v>198</v>
      </c>
    </row>
    <row r="91" spans="1:65" s="2" customFormat="1" ht="16.5" customHeight="1">
      <c r="A91" s="35"/>
      <c r="B91" s="36"/>
      <c r="C91" s="180" t="s">
        <v>167</v>
      </c>
      <c r="D91" s="180" t="s">
        <v>162</v>
      </c>
      <c r="E91" s="181" t="s">
        <v>869</v>
      </c>
      <c r="F91" s="182" t="s">
        <v>870</v>
      </c>
      <c r="G91" s="183" t="s">
        <v>864</v>
      </c>
      <c r="H91" s="184">
        <v>90</v>
      </c>
      <c r="I91" s="185"/>
      <c r="J91" s="186">
        <f t="shared" si="0"/>
        <v>0</v>
      </c>
      <c r="K91" s="182" t="s">
        <v>279</v>
      </c>
      <c r="L91" s="40"/>
      <c r="M91" s="187" t="s">
        <v>19</v>
      </c>
      <c r="N91" s="188" t="s">
        <v>47</v>
      </c>
      <c r="O91" s="65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1" t="s">
        <v>167</v>
      </c>
      <c r="AT91" s="191" t="s">
        <v>162</v>
      </c>
      <c r="AU91" s="191" t="s">
        <v>84</v>
      </c>
      <c r="AY91" s="18" t="s">
        <v>159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8" t="s">
        <v>84</v>
      </c>
      <c r="BK91" s="192">
        <f t="shared" si="9"/>
        <v>0</v>
      </c>
      <c r="BL91" s="18" t="s">
        <v>167</v>
      </c>
      <c r="BM91" s="191" t="s">
        <v>218</v>
      </c>
    </row>
    <row r="92" spans="1:65" s="2" customFormat="1" ht="16.5" customHeight="1">
      <c r="A92" s="35"/>
      <c r="B92" s="36"/>
      <c r="C92" s="180" t="s">
        <v>200</v>
      </c>
      <c r="D92" s="180" t="s">
        <v>162</v>
      </c>
      <c r="E92" s="181" t="s">
        <v>871</v>
      </c>
      <c r="F92" s="182" t="s">
        <v>872</v>
      </c>
      <c r="G92" s="183" t="s">
        <v>187</v>
      </c>
      <c r="H92" s="184">
        <v>6</v>
      </c>
      <c r="I92" s="185"/>
      <c r="J92" s="186">
        <f t="shared" si="0"/>
        <v>0</v>
      </c>
      <c r="K92" s="182" t="s">
        <v>279</v>
      </c>
      <c r="L92" s="40"/>
      <c r="M92" s="187" t="s">
        <v>19</v>
      </c>
      <c r="N92" s="188" t="s">
        <v>47</v>
      </c>
      <c r="O92" s="65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91" t="s">
        <v>167</v>
      </c>
      <c r="AT92" s="191" t="s">
        <v>162</v>
      </c>
      <c r="AU92" s="191" t="s">
        <v>84</v>
      </c>
      <c r="AY92" s="18" t="s">
        <v>159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8" t="s">
        <v>84</v>
      </c>
      <c r="BK92" s="192">
        <f t="shared" si="9"/>
        <v>0</v>
      </c>
      <c r="BL92" s="18" t="s">
        <v>167</v>
      </c>
      <c r="BM92" s="191" t="s">
        <v>232</v>
      </c>
    </row>
    <row r="93" spans="1:65" s="2" customFormat="1" ht="16.5" customHeight="1">
      <c r="A93" s="35"/>
      <c r="B93" s="36"/>
      <c r="C93" s="180" t="s">
        <v>198</v>
      </c>
      <c r="D93" s="180" t="s">
        <v>162</v>
      </c>
      <c r="E93" s="181" t="s">
        <v>873</v>
      </c>
      <c r="F93" s="182" t="s">
        <v>874</v>
      </c>
      <c r="G93" s="183" t="s">
        <v>864</v>
      </c>
      <c r="H93" s="184">
        <v>13</v>
      </c>
      <c r="I93" s="185"/>
      <c r="J93" s="186">
        <f t="shared" si="0"/>
        <v>0</v>
      </c>
      <c r="K93" s="182" t="s">
        <v>279</v>
      </c>
      <c r="L93" s="40"/>
      <c r="M93" s="187" t="s">
        <v>19</v>
      </c>
      <c r="N93" s="188" t="s">
        <v>47</v>
      </c>
      <c r="O93" s="65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84</v>
      </c>
      <c r="AY93" s="18" t="s">
        <v>159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8" t="s">
        <v>84</v>
      </c>
      <c r="BK93" s="192">
        <f t="shared" si="9"/>
        <v>0</v>
      </c>
      <c r="BL93" s="18" t="s">
        <v>167</v>
      </c>
      <c r="BM93" s="191" t="s">
        <v>255</v>
      </c>
    </row>
    <row r="94" spans="1:65" s="2" customFormat="1" ht="16.5" customHeight="1">
      <c r="A94" s="35"/>
      <c r="B94" s="36"/>
      <c r="C94" s="180" t="s">
        <v>211</v>
      </c>
      <c r="D94" s="180" t="s">
        <v>162</v>
      </c>
      <c r="E94" s="181" t="s">
        <v>875</v>
      </c>
      <c r="F94" s="182" t="s">
        <v>876</v>
      </c>
      <c r="G94" s="183" t="s">
        <v>864</v>
      </c>
      <c r="H94" s="184">
        <v>5</v>
      </c>
      <c r="I94" s="185"/>
      <c r="J94" s="186">
        <f t="shared" si="0"/>
        <v>0</v>
      </c>
      <c r="K94" s="182" t="s">
        <v>279</v>
      </c>
      <c r="L94" s="40"/>
      <c r="M94" s="187" t="s">
        <v>19</v>
      </c>
      <c r="N94" s="188" t="s">
        <v>47</v>
      </c>
      <c r="O94" s="65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1" t="s">
        <v>167</v>
      </c>
      <c r="AT94" s="191" t="s">
        <v>162</v>
      </c>
      <c r="AU94" s="191" t="s">
        <v>84</v>
      </c>
      <c r="AY94" s="18" t="s">
        <v>159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8" t="s">
        <v>84</v>
      </c>
      <c r="BK94" s="192">
        <f t="shared" si="9"/>
        <v>0</v>
      </c>
      <c r="BL94" s="18" t="s">
        <v>167</v>
      </c>
      <c r="BM94" s="191" t="s">
        <v>276</v>
      </c>
    </row>
    <row r="95" spans="1:65" s="2" customFormat="1" ht="16.5" customHeight="1">
      <c r="A95" s="35"/>
      <c r="B95" s="36"/>
      <c r="C95" s="180" t="s">
        <v>218</v>
      </c>
      <c r="D95" s="180" t="s">
        <v>162</v>
      </c>
      <c r="E95" s="181" t="s">
        <v>877</v>
      </c>
      <c r="F95" s="182" t="s">
        <v>878</v>
      </c>
      <c r="G95" s="183" t="s">
        <v>864</v>
      </c>
      <c r="H95" s="184">
        <v>10</v>
      </c>
      <c r="I95" s="185"/>
      <c r="J95" s="186">
        <f t="shared" si="0"/>
        <v>0</v>
      </c>
      <c r="K95" s="182" t="s">
        <v>279</v>
      </c>
      <c r="L95" s="40"/>
      <c r="M95" s="187" t="s">
        <v>19</v>
      </c>
      <c r="N95" s="188" t="s">
        <v>47</v>
      </c>
      <c r="O95" s="65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1" t="s">
        <v>167</v>
      </c>
      <c r="AT95" s="191" t="s">
        <v>162</v>
      </c>
      <c r="AU95" s="191" t="s">
        <v>84</v>
      </c>
      <c r="AY95" s="18" t="s">
        <v>159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8" t="s">
        <v>84</v>
      </c>
      <c r="BK95" s="192">
        <f t="shared" si="9"/>
        <v>0</v>
      </c>
      <c r="BL95" s="18" t="s">
        <v>167</v>
      </c>
      <c r="BM95" s="191" t="s">
        <v>293</v>
      </c>
    </row>
    <row r="96" spans="1:65" s="2" customFormat="1" ht="16.5" customHeight="1">
      <c r="A96" s="35"/>
      <c r="B96" s="36"/>
      <c r="C96" s="180" t="s">
        <v>224</v>
      </c>
      <c r="D96" s="180" t="s">
        <v>162</v>
      </c>
      <c r="E96" s="181" t="s">
        <v>879</v>
      </c>
      <c r="F96" s="182" t="s">
        <v>880</v>
      </c>
      <c r="G96" s="183" t="s">
        <v>187</v>
      </c>
      <c r="H96" s="184">
        <v>6</v>
      </c>
      <c r="I96" s="185"/>
      <c r="J96" s="186">
        <f t="shared" si="0"/>
        <v>0</v>
      </c>
      <c r="K96" s="182" t="s">
        <v>279</v>
      </c>
      <c r="L96" s="40"/>
      <c r="M96" s="187" t="s">
        <v>19</v>
      </c>
      <c r="N96" s="188" t="s">
        <v>47</v>
      </c>
      <c r="O96" s="65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167</v>
      </c>
      <c r="AT96" s="191" t="s">
        <v>162</v>
      </c>
      <c r="AU96" s="191" t="s">
        <v>84</v>
      </c>
      <c r="AY96" s="18" t="s">
        <v>159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8" t="s">
        <v>84</v>
      </c>
      <c r="BK96" s="192">
        <f t="shared" si="9"/>
        <v>0</v>
      </c>
      <c r="BL96" s="18" t="s">
        <v>167</v>
      </c>
      <c r="BM96" s="191" t="s">
        <v>303</v>
      </c>
    </row>
    <row r="97" spans="1:65" s="2" customFormat="1" ht="16.5" customHeight="1">
      <c r="A97" s="35"/>
      <c r="B97" s="36"/>
      <c r="C97" s="180" t="s">
        <v>232</v>
      </c>
      <c r="D97" s="180" t="s">
        <v>162</v>
      </c>
      <c r="E97" s="181" t="s">
        <v>881</v>
      </c>
      <c r="F97" s="182" t="s">
        <v>882</v>
      </c>
      <c r="G97" s="183" t="s">
        <v>165</v>
      </c>
      <c r="H97" s="184">
        <v>0.2</v>
      </c>
      <c r="I97" s="185"/>
      <c r="J97" s="186">
        <f t="shared" si="0"/>
        <v>0</v>
      </c>
      <c r="K97" s="182" t="s">
        <v>279</v>
      </c>
      <c r="L97" s="40"/>
      <c r="M97" s="187" t="s">
        <v>19</v>
      </c>
      <c r="N97" s="188" t="s">
        <v>47</v>
      </c>
      <c r="O97" s="65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1" t="s">
        <v>167</v>
      </c>
      <c r="AT97" s="191" t="s">
        <v>162</v>
      </c>
      <c r="AU97" s="191" t="s">
        <v>84</v>
      </c>
      <c r="AY97" s="18" t="s">
        <v>159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8" t="s">
        <v>84</v>
      </c>
      <c r="BK97" s="192">
        <f t="shared" si="9"/>
        <v>0</v>
      </c>
      <c r="BL97" s="18" t="s">
        <v>167</v>
      </c>
      <c r="BM97" s="191" t="s">
        <v>318</v>
      </c>
    </row>
    <row r="98" spans="1:65" s="2" customFormat="1" ht="16.5" customHeight="1">
      <c r="A98" s="35"/>
      <c r="B98" s="36"/>
      <c r="C98" s="180" t="s">
        <v>241</v>
      </c>
      <c r="D98" s="180" t="s">
        <v>162</v>
      </c>
      <c r="E98" s="181" t="s">
        <v>883</v>
      </c>
      <c r="F98" s="182" t="s">
        <v>884</v>
      </c>
      <c r="G98" s="183" t="s">
        <v>864</v>
      </c>
      <c r="H98" s="184">
        <v>15</v>
      </c>
      <c r="I98" s="185"/>
      <c r="J98" s="186">
        <f t="shared" si="0"/>
        <v>0</v>
      </c>
      <c r="K98" s="182" t="s">
        <v>279</v>
      </c>
      <c r="L98" s="40"/>
      <c r="M98" s="187" t="s">
        <v>19</v>
      </c>
      <c r="N98" s="188" t="s">
        <v>47</v>
      </c>
      <c r="O98" s="65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1" t="s">
        <v>167</v>
      </c>
      <c r="AT98" s="191" t="s">
        <v>162</v>
      </c>
      <c r="AU98" s="191" t="s">
        <v>84</v>
      </c>
      <c r="AY98" s="18" t="s">
        <v>159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8" t="s">
        <v>84</v>
      </c>
      <c r="BK98" s="192">
        <f t="shared" si="9"/>
        <v>0</v>
      </c>
      <c r="BL98" s="18" t="s">
        <v>167</v>
      </c>
      <c r="BM98" s="191" t="s">
        <v>331</v>
      </c>
    </row>
    <row r="99" spans="1:65" s="2" customFormat="1" ht="16.5" customHeight="1">
      <c r="A99" s="35"/>
      <c r="B99" s="36"/>
      <c r="C99" s="180" t="s">
        <v>255</v>
      </c>
      <c r="D99" s="180" t="s">
        <v>162</v>
      </c>
      <c r="E99" s="181" t="s">
        <v>885</v>
      </c>
      <c r="F99" s="182" t="s">
        <v>886</v>
      </c>
      <c r="G99" s="183" t="s">
        <v>864</v>
      </c>
      <c r="H99" s="184">
        <v>5</v>
      </c>
      <c r="I99" s="185"/>
      <c r="J99" s="186">
        <f t="shared" si="0"/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84</v>
      </c>
      <c r="AY99" s="18" t="s">
        <v>159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8" t="s">
        <v>84</v>
      </c>
      <c r="BK99" s="192">
        <f t="shared" si="9"/>
        <v>0</v>
      </c>
      <c r="BL99" s="18" t="s">
        <v>167</v>
      </c>
      <c r="BM99" s="191" t="s">
        <v>341</v>
      </c>
    </row>
    <row r="100" spans="1:65" s="2" customFormat="1" ht="16.5" customHeight="1">
      <c r="A100" s="35"/>
      <c r="B100" s="36"/>
      <c r="C100" s="180" t="s">
        <v>269</v>
      </c>
      <c r="D100" s="180" t="s">
        <v>162</v>
      </c>
      <c r="E100" s="181" t="s">
        <v>887</v>
      </c>
      <c r="F100" s="182" t="s">
        <v>888</v>
      </c>
      <c r="G100" s="183" t="s">
        <v>864</v>
      </c>
      <c r="H100" s="184">
        <v>10</v>
      </c>
      <c r="I100" s="185"/>
      <c r="J100" s="186">
        <f t="shared" si="0"/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84</v>
      </c>
      <c r="AY100" s="18" t="s">
        <v>159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8" t="s">
        <v>84</v>
      </c>
      <c r="BK100" s="192">
        <f t="shared" si="9"/>
        <v>0</v>
      </c>
      <c r="BL100" s="18" t="s">
        <v>167</v>
      </c>
      <c r="BM100" s="191" t="s">
        <v>355</v>
      </c>
    </row>
    <row r="101" spans="1:65" s="12" customFormat="1" ht="25.9" customHeight="1">
      <c r="B101" s="164"/>
      <c r="C101" s="165"/>
      <c r="D101" s="166" t="s">
        <v>75</v>
      </c>
      <c r="E101" s="167" t="s">
        <v>783</v>
      </c>
      <c r="F101" s="167" t="s">
        <v>889</v>
      </c>
      <c r="G101" s="165"/>
      <c r="H101" s="165"/>
      <c r="I101" s="168"/>
      <c r="J101" s="169">
        <f>BK101</f>
        <v>0</v>
      </c>
      <c r="K101" s="165"/>
      <c r="L101" s="170"/>
      <c r="M101" s="171"/>
      <c r="N101" s="172"/>
      <c r="O101" s="172"/>
      <c r="P101" s="173">
        <f>SUM(P102:P112)</f>
        <v>0</v>
      </c>
      <c r="Q101" s="172"/>
      <c r="R101" s="173">
        <f>SUM(R102:R112)</f>
        <v>0</v>
      </c>
      <c r="S101" s="172"/>
      <c r="T101" s="174">
        <f>SUM(T102:T112)</f>
        <v>0</v>
      </c>
      <c r="AR101" s="175" t="s">
        <v>84</v>
      </c>
      <c r="AT101" s="176" t="s">
        <v>75</v>
      </c>
      <c r="AU101" s="176" t="s">
        <v>76</v>
      </c>
      <c r="AY101" s="175" t="s">
        <v>159</v>
      </c>
      <c r="BK101" s="177">
        <f>SUM(BK102:BK112)</f>
        <v>0</v>
      </c>
    </row>
    <row r="102" spans="1:65" s="2" customFormat="1" ht="16.5" customHeight="1">
      <c r="A102" s="35"/>
      <c r="B102" s="36"/>
      <c r="C102" s="180" t="s">
        <v>276</v>
      </c>
      <c r="D102" s="180" t="s">
        <v>162</v>
      </c>
      <c r="E102" s="181" t="s">
        <v>890</v>
      </c>
      <c r="F102" s="182" t="s">
        <v>891</v>
      </c>
      <c r="G102" s="183" t="s">
        <v>187</v>
      </c>
      <c r="H102" s="184">
        <v>20</v>
      </c>
      <c r="I102" s="185"/>
      <c r="J102" s="186">
        <f t="shared" ref="J102:J112" si="10">ROUND(I102*H102,2)</f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 t="shared" ref="P102:P112" si="11">O102*H102</f>
        <v>0</v>
      </c>
      <c r="Q102" s="189">
        <v>0</v>
      </c>
      <c r="R102" s="189">
        <f t="shared" ref="R102:R112" si="12">Q102*H102</f>
        <v>0</v>
      </c>
      <c r="S102" s="189">
        <v>0</v>
      </c>
      <c r="T102" s="190">
        <f t="shared" ref="T102:T112" si="13"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84</v>
      </c>
      <c r="AY102" s="18" t="s">
        <v>159</v>
      </c>
      <c r="BE102" s="192">
        <f t="shared" ref="BE102:BE112" si="14">IF(N102="základní",J102,0)</f>
        <v>0</v>
      </c>
      <c r="BF102" s="192">
        <f t="shared" ref="BF102:BF112" si="15">IF(N102="snížená",J102,0)</f>
        <v>0</v>
      </c>
      <c r="BG102" s="192">
        <f t="shared" ref="BG102:BG112" si="16">IF(N102="zákl. přenesená",J102,0)</f>
        <v>0</v>
      </c>
      <c r="BH102" s="192">
        <f t="shared" ref="BH102:BH112" si="17">IF(N102="sníž. přenesená",J102,0)</f>
        <v>0</v>
      </c>
      <c r="BI102" s="192">
        <f t="shared" ref="BI102:BI112" si="18">IF(N102="nulová",J102,0)</f>
        <v>0</v>
      </c>
      <c r="BJ102" s="18" t="s">
        <v>84</v>
      </c>
      <c r="BK102" s="192">
        <f t="shared" ref="BK102:BK112" si="19">ROUND(I102*H102,2)</f>
        <v>0</v>
      </c>
      <c r="BL102" s="18" t="s">
        <v>167</v>
      </c>
      <c r="BM102" s="191" t="s">
        <v>375</v>
      </c>
    </row>
    <row r="103" spans="1:65" s="2" customFormat="1" ht="16.5" customHeight="1">
      <c r="A103" s="35"/>
      <c r="B103" s="36"/>
      <c r="C103" s="180" t="s">
        <v>293</v>
      </c>
      <c r="D103" s="180" t="s">
        <v>162</v>
      </c>
      <c r="E103" s="181" t="s">
        <v>892</v>
      </c>
      <c r="F103" s="182" t="s">
        <v>893</v>
      </c>
      <c r="G103" s="183" t="s">
        <v>187</v>
      </c>
      <c r="H103" s="184">
        <v>156</v>
      </c>
      <c r="I103" s="185"/>
      <c r="J103" s="186">
        <f t="shared" si="10"/>
        <v>0</v>
      </c>
      <c r="K103" s="182" t="s">
        <v>279</v>
      </c>
      <c r="L103" s="40"/>
      <c r="M103" s="187" t="s">
        <v>19</v>
      </c>
      <c r="N103" s="188" t="s">
        <v>47</v>
      </c>
      <c r="O103" s="65"/>
      <c r="P103" s="189">
        <f t="shared" si="11"/>
        <v>0</v>
      </c>
      <c r="Q103" s="189">
        <v>0</v>
      </c>
      <c r="R103" s="189">
        <f t="shared" si="12"/>
        <v>0</v>
      </c>
      <c r="S103" s="189">
        <v>0</v>
      </c>
      <c r="T103" s="190">
        <f t="shared" si="1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167</v>
      </c>
      <c r="AT103" s="191" t="s">
        <v>162</v>
      </c>
      <c r="AU103" s="191" t="s">
        <v>84</v>
      </c>
      <c r="AY103" s="18" t="s">
        <v>159</v>
      </c>
      <c r="BE103" s="192">
        <f t="shared" si="14"/>
        <v>0</v>
      </c>
      <c r="BF103" s="192">
        <f t="shared" si="15"/>
        <v>0</v>
      </c>
      <c r="BG103" s="192">
        <f t="shared" si="16"/>
        <v>0</v>
      </c>
      <c r="BH103" s="192">
        <f t="shared" si="17"/>
        <v>0</v>
      </c>
      <c r="BI103" s="192">
        <f t="shared" si="18"/>
        <v>0</v>
      </c>
      <c r="BJ103" s="18" t="s">
        <v>84</v>
      </c>
      <c r="BK103" s="192">
        <f t="shared" si="19"/>
        <v>0</v>
      </c>
      <c r="BL103" s="18" t="s">
        <v>167</v>
      </c>
      <c r="BM103" s="191" t="s">
        <v>409</v>
      </c>
    </row>
    <row r="104" spans="1:65" s="2" customFormat="1" ht="16.5" customHeight="1">
      <c r="A104" s="35"/>
      <c r="B104" s="36"/>
      <c r="C104" s="180" t="s">
        <v>298</v>
      </c>
      <c r="D104" s="180" t="s">
        <v>162</v>
      </c>
      <c r="E104" s="181" t="s">
        <v>894</v>
      </c>
      <c r="F104" s="182" t="s">
        <v>895</v>
      </c>
      <c r="G104" s="183" t="s">
        <v>187</v>
      </c>
      <c r="H104" s="184">
        <v>290</v>
      </c>
      <c r="I104" s="185"/>
      <c r="J104" s="186">
        <f t="shared" si="10"/>
        <v>0</v>
      </c>
      <c r="K104" s="182" t="s">
        <v>279</v>
      </c>
      <c r="L104" s="40"/>
      <c r="M104" s="187" t="s">
        <v>19</v>
      </c>
      <c r="N104" s="188" t="s">
        <v>47</v>
      </c>
      <c r="O104" s="65"/>
      <c r="P104" s="189">
        <f t="shared" si="11"/>
        <v>0</v>
      </c>
      <c r="Q104" s="189">
        <v>0</v>
      </c>
      <c r="R104" s="189">
        <f t="shared" si="12"/>
        <v>0</v>
      </c>
      <c r="S104" s="189">
        <v>0</v>
      </c>
      <c r="T104" s="190">
        <f t="shared" si="1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1" t="s">
        <v>167</v>
      </c>
      <c r="AT104" s="191" t="s">
        <v>162</v>
      </c>
      <c r="AU104" s="191" t="s">
        <v>84</v>
      </c>
      <c r="AY104" s="18" t="s">
        <v>159</v>
      </c>
      <c r="BE104" s="192">
        <f t="shared" si="14"/>
        <v>0</v>
      </c>
      <c r="BF104" s="192">
        <f t="shared" si="15"/>
        <v>0</v>
      </c>
      <c r="BG104" s="192">
        <f t="shared" si="16"/>
        <v>0</v>
      </c>
      <c r="BH104" s="192">
        <f t="shared" si="17"/>
        <v>0</v>
      </c>
      <c r="BI104" s="192">
        <f t="shared" si="18"/>
        <v>0</v>
      </c>
      <c r="BJ104" s="18" t="s">
        <v>84</v>
      </c>
      <c r="BK104" s="192">
        <f t="shared" si="19"/>
        <v>0</v>
      </c>
      <c r="BL104" s="18" t="s">
        <v>167</v>
      </c>
      <c r="BM104" s="191" t="s">
        <v>419</v>
      </c>
    </row>
    <row r="105" spans="1:65" s="2" customFormat="1" ht="16.5" customHeight="1">
      <c r="A105" s="35"/>
      <c r="B105" s="36"/>
      <c r="C105" s="180" t="s">
        <v>318</v>
      </c>
      <c r="D105" s="180" t="s">
        <v>162</v>
      </c>
      <c r="E105" s="181" t="s">
        <v>896</v>
      </c>
      <c r="F105" s="182" t="s">
        <v>897</v>
      </c>
      <c r="G105" s="183" t="s">
        <v>187</v>
      </c>
      <c r="H105" s="184">
        <v>304</v>
      </c>
      <c r="I105" s="185"/>
      <c r="J105" s="186">
        <f t="shared" si="10"/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 t="shared" si="11"/>
        <v>0</v>
      </c>
      <c r="Q105" s="189">
        <v>0</v>
      </c>
      <c r="R105" s="189">
        <f t="shared" si="12"/>
        <v>0</v>
      </c>
      <c r="S105" s="189">
        <v>0</v>
      </c>
      <c r="T105" s="190">
        <f t="shared" si="13"/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84</v>
      </c>
      <c r="AY105" s="18" t="s">
        <v>159</v>
      </c>
      <c r="BE105" s="192">
        <f t="shared" si="14"/>
        <v>0</v>
      </c>
      <c r="BF105" s="192">
        <f t="shared" si="15"/>
        <v>0</v>
      </c>
      <c r="BG105" s="192">
        <f t="shared" si="16"/>
        <v>0</v>
      </c>
      <c r="BH105" s="192">
        <f t="shared" si="17"/>
        <v>0</v>
      </c>
      <c r="BI105" s="192">
        <f t="shared" si="18"/>
        <v>0</v>
      </c>
      <c r="BJ105" s="18" t="s">
        <v>84</v>
      </c>
      <c r="BK105" s="192">
        <f t="shared" si="19"/>
        <v>0</v>
      </c>
      <c r="BL105" s="18" t="s">
        <v>167</v>
      </c>
      <c r="BM105" s="191" t="s">
        <v>459</v>
      </c>
    </row>
    <row r="106" spans="1:65" s="2" customFormat="1" ht="16.5" customHeight="1">
      <c r="A106" s="35"/>
      <c r="B106" s="36"/>
      <c r="C106" s="180" t="s">
        <v>7</v>
      </c>
      <c r="D106" s="180" t="s">
        <v>162</v>
      </c>
      <c r="E106" s="181" t="s">
        <v>898</v>
      </c>
      <c r="F106" s="182" t="s">
        <v>899</v>
      </c>
      <c r="G106" s="183" t="s">
        <v>187</v>
      </c>
      <c r="H106" s="184">
        <v>128</v>
      </c>
      <c r="I106" s="185"/>
      <c r="J106" s="186">
        <f t="shared" si="10"/>
        <v>0</v>
      </c>
      <c r="K106" s="182" t="s">
        <v>279</v>
      </c>
      <c r="L106" s="40"/>
      <c r="M106" s="187" t="s">
        <v>19</v>
      </c>
      <c r="N106" s="188" t="s">
        <v>47</v>
      </c>
      <c r="O106" s="65"/>
      <c r="P106" s="189">
        <f t="shared" si="11"/>
        <v>0</v>
      </c>
      <c r="Q106" s="189">
        <v>0</v>
      </c>
      <c r="R106" s="189">
        <f t="shared" si="12"/>
        <v>0</v>
      </c>
      <c r="S106" s="189">
        <v>0</v>
      </c>
      <c r="T106" s="190">
        <f t="shared" si="1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167</v>
      </c>
      <c r="AT106" s="191" t="s">
        <v>162</v>
      </c>
      <c r="AU106" s="191" t="s">
        <v>84</v>
      </c>
      <c r="AY106" s="18" t="s">
        <v>159</v>
      </c>
      <c r="BE106" s="192">
        <f t="shared" si="14"/>
        <v>0</v>
      </c>
      <c r="BF106" s="192">
        <f t="shared" si="15"/>
        <v>0</v>
      </c>
      <c r="BG106" s="192">
        <f t="shared" si="16"/>
        <v>0</v>
      </c>
      <c r="BH106" s="192">
        <f t="shared" si="17"/>
        <v>0</v>
      </c>
      <c r="BI106" s="192">
        <f t="shared" si="18"/>
        <v>0</v>
      </c>
      <c r="BJ106" s="18" t="s">
        <v>84</v>
      </c>
      <c r="BK106" s="192">
        <f t="shared" si="19"/>
        <v>0</v>
      </c>
      <c r="BL106" s="18" t="s">
        <v>167</v>
      </c>
      <c r="BM106" s="191" t="s">
        <v>472</v>
      </c>
    </row>
    <row r="107" spans="1:65" s="2" customFormat="1" ht="16.5" customHeight="1">
      <c r="A107" s="35"/>
      <c r="B107" s="36"/>
      <c r="C107" s="180" t="s">
        <v>331</v>
      </c>
      <c r="D107" s="180" t="s">
        <v>162</v>
      </c>
      <c r="E107" s="181" t="s">
        <v>900</v>
      </c>
      <c r="F107" s="182" t="s">
        <v>901</v>
      </c>
      <c r="G107" s="183" t="s">
        <v>187</v>
      </c>
      <c r="H107" s="184">
        <v>52</v>
      </c>
      <c r="I107" s="185"/>
      <c r="J107" s="186">
        <f t="shared" si="10"/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 t="shared" si="11"/>
        <v>0</v>
      </c>
      <c r="Q107" s="189">
        <v>0</v>
      </c>
      <c r="R107" s="189">
        <f t="shared" si="12"/>
        <v>0</v>
      </c>
      <c r="S107" s="189">
        <v>0</v>
      </c>
      <c r="T107" s="190">
        <f t="shared" si="1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84</v>
      </c>
      <c r="AY107" s="18" t="s">
        <v>159</v>
      </c>
      <c r="BE107" s="192">
        <f t="shared" si="14"/>
        <v>0</v>
      </c>
      <c r="BF107" s="192">
        <f t="shared" si="15"/>
        <v>0</v>
      </c>
      <c r="BG107" s="192">
        <f t="shared" si="16"/>
        <v>0</v>
      </c>
      <c r="BH107" s="192">
        <f t="shared" si="17"/>
        <v>0</v>
      </c>
      <c r="BI107" s="192">
        <f t="shared" si="18"/>
        <v>0</v>
      </c>
      <c r="BJ107" s="18" t="s">
        <v>84</v>
      </c>
      <c r="BK107" s="192">
        <f t="shared" si="19"/>
        <v>0</v>
      </c>
      <c r="BL107" s="18" t="s">
        <v>167</v>
      </c>
      <c r="BM107" s="191" t="s">
        <v>484</v>
      </c>
    </row>
    <row r="108" spans="1:65" s="2" customFormat="1" ht="16.5" customHeight="1">
      <c r="A108" s="35"/>
      <c r="B108" s="36"/>
      <c r="C108" s="180" t="s">
        <v>336</v>
      </c>
      <c r="D108" s="180" t="s">
        <v>162</v>
      </c>
      <c r="E108" s="181" t="s">
        <v>902</v>
      </c>
      <c r="F108" s="182" t="s">
        <v>903</v>
      </c>
      <c r="G108" s="183" t="s">
        <v>187</v>
      </c>
      <c r="H108" s="184">
        <v>28</v>
      </c>
      <c r="I108" s="185"/>
      <c r="J108" s="186">
        <f t="shared" si="10"/>
        <v>0</v>
      </c>
      <c r="K108" s="182" t="s">
        <v>279</v>
      </c>
      <c r="L108" s="40"/>
      <c r="M108" s="187" t="s">
        <v>19</v>
      </c>
      <c r="N108" s="188" t="s">
        <v>47</v>
      </c>
      <c r="O108" s="65"/>
      <c r="P108" s="189">
        <f t="shared" si="11"/>
        <v>0</v>
      </c>
      <c r="Q108" s="189">
        <v>0</v>
      </c>
      <c r="R108" s="189">
        <f t="shared" si="12"/>
        <v>0</v>
      </c>
      <c r="S108" s="189">
        <v>0</v>
      </c>
      <c r="T108" s="190">
        <f t="shared" si="1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167</v>
      </c>
      <c r="AT108" s="191" t="s">
        <v>162</v>
      </c>
      <c r="AU108" s="191" t="s">
        <v>84</v>
      </c>
      <c r="AY108" s="18" t="s">
        <v>159</v>
      </c>
      <c r="BE108" s="192">
        <f t="shared" si="14"/>
        <v>0</v>
      </c>
      <c r="BF108" s="192">
        <f t="shared" si="15"/>
        <v>0</v>
      </c>
      <c r="BG108" s="192">
        <f t="shared" si="16"/>
        <v>0</v>
      </c>
      <c r="BH108" s="192">
        <f t="shared" si="17"/>
        <v>0</v>
      </c>
      <c r="BI108" s="192">
        <f t="shared" si="18"/>
        <v>0</v>
      </c>
      <c r="BJ108" s="18" t="s">
        <v>84</v>
      </c>
      <c r="BK108" s="192">
        <f t="shared" si="19"/>
        <v>0</v>
      </c>
      <c r="BL108" s="18" t="s">
        <v>167</v>
      </c>
      <c r="BM108" s="191" t="s">
        <v>492</v>
      </c>
    </row>
    <row r="109" spans="1:65" s="2" customFormat="1" ht="16.5" customHeight="1">
      <c r="A109" s="35"/>
      <c r="B109" s="36"/>
      <c r="C109" s="180" t="s">
        <v>341</v>
      </c>
      <c r="D109" s="180" t="s">
        <v>162</v>
      </c>
      <c r="E109" s="181" t="s">
        <v>904</v>
      </c>
      <c r="F109" s="182" t="s">
        <v>905</v>
      </c>
      <c r="G109" s="183" t="s">
        <v>187</v>
      </c>
      <c r="H109" s="184">
        <v>148</v>
      </c>
      <c r="I109" s="185"/>
      <c r="J109" s="186">
        <f t="shared" si="10"/>
        <v>0</v>
      </c>
      <c r="K109" s="182" t="s">
        <v>279</v>
      </c>
      <c r="L109" s="40"/>
      <c r="M109" s="187" t="s">
        <v>19</v>
      </c>
      <c r="N109" s="188" t="s">
        <v>47</v>
      </c>
      <c r="O109" s="65"/>
      <c r="P109" s="189">
        <f t="shared" si="11"/>
        <v>0</v>
      </c>
      <c r="Q109" s="189">
        <v>0</v>
      </c>
      <c r="R109" s="189">
        <f t="shared" si="12"/>
        <v>0</v>
      </c>
      <c r="S109" s="189">
        <v>0</v>
      </c>
      <c r="T109" s="190">
        <f t="shared" si="1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1" t="s">
        <v>167</v>
      </c>
      <c r="AT109" s="191" t="s">
        <v>162</v>
      </c>
      <c r="AU109" s="191" t="s">
        <v>84</v>
      </c>
      <c r="AY109" s="18" t="s">
        <v>159</v>
      </c>
      <c r="BE109" s="192">
        <f t="shared" si="14"/>
        <v>0</v>
      </c>
      <c r="BF109" s="192">
        <f t="shared" si="15"/>
        <v>0</v>
      </c>
      <c r="BG109" s="192">
        <f t="shared" si="16"/>
        <v>0</v>
      </c>
      <c r="BH109" s="192">
        <f t="shared" si="17"/>
        <v>0</v>
      </c>
      <c r="BI109" s="192">
        <f t="shared" si="18"/>
        <v>0</v>
      </c>
      <c r="BJ109" s="18" t="s">
        <v>84</v>
      </c>
      <c r="BK109" s="192">
        <f t="shared" si="19"/>
        <v>0</v>
      </c>
      <c r="BL109" s="18" t="s">
        <v>167</v>
      </c>
      <c r="BM109" s="191" t="s">
        <v>500</v>
      </c>
    </row>
    <row r="110" spans="1:65" s="2" customFormat="1" ht="16.5" customHeight="1">
      <c r="A110" s="35"/>
      <c r="B110" s="36"/>
      <c r="C110" s="180" t="s">
        <v>364</v>
      </c>
      <c r="D110" s="180" t="s">
        <v>162</v>
      </c>
      <c r="E110" s="181" t="s">
        <v>906</v>
      </c>
      <c r="F110" s="182" t="s">
        <v>907</v>
      </c>
      <c r="G110" s="183" t="s">
        <v>187</v>
      </c>
      <c r="H110" s="184">
        <v>85</v>
      </c>
      <c r="I110" s="185"/>
      <c r="J110" s="186">
        <f t="shared" si="10"/>
        <v>0</v>
      </c>
      <c r="K110" s="182" t="s">
        <v>279</v>
      </c>
      <c r="L110" s="40"/>
      <c r="M110" s="187" t="s">
        <v>19</v>
      </c>
      <c r="N110" s="188" t="s">
        <v>47</v>
      </c>
      <c r="O110" s="65"/>
      <c r="P110" s="189">
        <f t="shared" si="11"/>
        <v>0</v>
      </c>
      <c r="Q110" s="189">
        <v>0</v>
      </c>
      <c r="R110" s="189">
        <f t="shared" si="12"/>
        <v>0</v>
      </c>
      <c r="S110" s="189">
        <v>0</v>
      </c>
      <c r="T110" s="190">
        <f t="shared" si="1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167</v>
      </c>
      <c r="AT110" s="191" t="s">
        <v>162</v>
      </c>
      <c r="AU110" s="191" t="s">
        <v>84</v>
      </c>
      <c r="AY110" s="18" t="s">
        <v>159</v>
      </c>
      <c r="BE110" s="192">
        <f t="shared" si="14"/>
        <v>0</v>
      </c>
      <c r="BF110" s="192">
        <f t="shared" si="15"/>
        <v>0</v>
      </c>
      <c r="BG110" s="192">
        <f t="shared" si="16"/>
        <v>0</v>
      </c>
      <c r="BH110" s="192">
        <f t="shared" si="17"/>
        <v>0</v>
      </c>
      <c r="BI110" s="192">
        <f t="shared" si="18"/>
        <v>0</v>
      </c>
      <c r="BJ110" s="18" t="s">
        <v>84</v>
      </c>
      <c r="BK110" s="192">
        <f t="shared" si="19"/>
        <v>0</v>
      </c>
      <c r="BL110" s="18" t="s">
        <v>167</v>
      </c>
      <c r="BM110" s="191" t="s">
        <v>536</v>
      </c>
    </row>
    <row r="111" spans="1:65" s="2" customFormat="1" ht="16.5" customHeight="1">
      <c r="A111" s="35"/>
      <c r="B111" s="36"/>
      <c r="C111" s="180" t="s">
        <v>375</v>
      </c>
      <c r="D111" s="180" t="s">
        <v>162</v>
      </c>
      <c r="E111" s="181" t="s">
        <v>908</v>
      </c>
      <c r="F111" s="182" t="s">
        <v>909</v>
      </c>
      <c r="G111" s="183" t="s">
        <v>187</v>
      </c>
      <c r="H111" s="184">
        <v>85</v>
      </c>
      <c r="I111" s="185"/>
      <c r="J111" s="186">
        <f t="shared" si="10"/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 t="shared" si="11"/>
        <v>0</v>
      </c>
      <c r="Q111" s="189">
        <v>0</v>
      </c>
      <c r="R111" s="189">
        <f t="shared" si="12"/>
        <v>0</v>
      </c>
      <c r="S111" s="189">
        <v>0</v>
      </c>
      <c r="T111" s="190">
        <f t="shared" si="1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167</v>
      </c>
      <c r="AT111" s="191" t="s">
        <v>162</v>
      </c>
      <c r="AU111" s="191" t="s">
        <v>84</v>
      </c>
      <c r="AY111" s="18" t="s">
        <v>159</v>
      </c>
      <c r="BE111" s="192">
        <f t="shared" si="14"/>
        <v>0</v>
      </c>
      <c r="BF111" s="192">
        <f t="shared" si="15"/>
        <v>0</v>
      </c>
      <c r="BG111" s="192">
        <f t="shared" si="16"/>
        <v>0</v>
      </c>
      <c r="BH111" s="192">
        <f t="shared" si="17"/>
        <v>0</v>
      </c>
      <c r="BI111" s="192">
        <f t="shared" si="18"/>
        <v>0</v>
      </c>
      <c r="BJ111" s="18" t="s">
        <v>84</v>
      </c>
      <c r="BK111" s="192">
        <f t="shared" si="19"/>
        <v>0</v>
      </c>
      <c r="BL111" s="18" t="s">
        <v>167</v>
      </c>
      <c r="BM111" s="191" t="s">
        <v>548</v>
      </c>
    </row>
    <row r="112" spans="1:65" s="2" customFormat="1" ht="16.5" customHeight="1">
      <c r="A112" s="35"/>
      <c r="B112" s="36"/>
      <c r="C112" s="180" t="s">
        <v>381</v>
      </c>
      <c r="D112" s="180" t="s">
        <v>162</v>
      </c>
      <c r="E112" s="181" t="s">
        <v>910</v>
      </c>
      <c r="F112" s="182" t="s">
        <v>911</v>
      </c>
      <c r="G112" s="183" t="s">
        <v>187</v>
      </c>
      <c r="H112" s="184">
        <v>85</v>
      </c>
      <c r="I112" s="185"/>
      <c r="J112" s="186">
        <f t="shared" si="10"/>
        <v>0</v>
      </c>
      <c r="K112" s="182" t="s">
        <v>279</v>
      </c>
      <c r="L112" s="40"/>
      <c r="M112" s="187" t="s">
        <v>19</v>
      </c>
      <c r="N112" s="188" t="s">
        <v>47</v>
      </c>
      <c r="O112" s="65"/>
      <c r="P112" s="189">
        <f t="shared" si="11"/>
        <v>0</v>
      </c>
      <c r="Q112" s="189">
        <v>0</v>
      </c>
      <c r="R112" s="189">
        <f t="shared" si="12"/>
        <v>0</v>
      </c>
      <c r="S112" s="189">
        <v>0</v>
      </c>
      <c r="T112" s="190">
        <f t="shared" si="1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84</v>
      </c>
      <c r="AY112" s="18" t="s">
        <v>159</v>
      </c>
      <c r="BE112" s="192">
        <f t="shared" si="14"/>
        <v>0</v>
      </c>
      <c r="BF112" s="192">
        <f t="shared" si="15"/>
        <v>0</v>
      </c>
      <c r="BG112" s="192">
        <f t="shared" si="16"/>
        <v>0</v>
      </c>
      <c r="BH112" s="192">
        <f t="shared" si="17"/>
        <v>0</v>
      </c>
      <c r="BI112" s="192">
        <f t="shared" si="18"/>
        <v>0</v>
      </c>
      <c r="BJ112" s="18" t="s">
        <v>84</v>
      </c>
      <c r="BK112" s="192">
        <f t="shared" si="19"/>
        <v>0</v>
      </c>
      <c r="BL112" s="18" t="s">
        <v>167</v>
      </c>
      <c r="BM112" s="191" t="s">
        <v>560</v>
      </c>
    </row>
    <row r="113" spans="1:65" s="12" customFormat="1" ht="25.9" customHeight="1">
      <c r="B113" s="164"/>
      <c r="C113" s="165"/>
      <c r="D113" s="166" t="s">
        <v>75</v>
      </c>
      <c r="E113" s="167" t="s">
        <v>839</v>
      </c>
      <c r="F113" s="167" t="s">
        <v>912</v>
      </c>
      <c r="G113" s="165"/>
      <c r="H113" s="165"/>
      <c r="I113" s="168"/>
      <c r="J113" s="169">
        <f>BK113</f>
        <v>0</v>
      </c>
      <c r="K113" s="165"/>
      <c r="L113" s="170"/>
      <c r="M113" s="171"/>
      <c r="N113" s="172"/>
      <c r="O113" s="172"/>
      <c r="P113" s="173" t="e">
        <f>P114+P139+P149+#REF!</f>
        <v>#REF!</v>
      </c>
      <c r="Q113" s="172"/>
      <c r="R113" s="173" t="e">
        <f>R114+R139+R149+#REF!</f>
        <v>#REF!</v>
      </c>
      <c r="S113" s="172"/>
      <c r="T113" s="174" t="e">
        <f>T114+T139+T149+#REF!</f>
        <v>#REF!</v>
      </c>
      <c r="AR113" s="175" t="s">
        <v>167</v>
      </c>
      <c r="AT113" s="176" t="s">
        <v>75</v>
      </c>
      <c r="AU113" s="176" t="s">
        <v>76</v>
      </c>
      <c r="AY113" s="175" t="s">
        <v>159</v>
      </c>
      <c r="BK113" s="177">
        <f>BK114+BK139+BK149</f>
        <v>0</v>
      </c>
    </row>
    <row r="114" spans="1:65" s="12" customFormat="1" ht="22.9" customHeight="1">
      <c r="B114" s="164"/>
      <c r="C114" s="165"/>
      <c r="D114" s="166" t="s">
        <v>75</v>
      </c>
      <c r="E114" s="178" t="s">
        <v>913</v>
      </c>
      <c r="F114" s="178" t="s">
        <v>914</v>
      </c>
      <c r="G114" s="165"/>
      <c r="H114" s="165"/>
      <c r="I114" s="168"/>
      <c r="J114" s="179">
        <f>BK114</f>
        <v>0</v>
      </c>
      <c r="K114" s="165"/>
      <c r="L114" s="170"/>
      <c r="M114" s="171"/>
      <c r="N114" s="172"/>
      <c r="O114" s="172"/>
      <c r="P114" s="173">
        <f>SUM(P115:P138)</f>
        <v>0</v>
      </c>
      <c r="Q114" s="172"/>
      <c r="R114" s="173">
        <f>SUM(R115:R138)</f>
        <v>0</v>
      </c>
      <c r="S114" s="172"/>
      <c r="T114" s="174">
        <f>SUM(T115:T138)</f>
        <v>0</v>
      </c>
      <c r="AR114" s="175" t="s">
        <v>84</v>
      </c>
      <c r="AT114" s="176" t="s">
        <v>75</v>
      </c>
      <c r="AU114" s="176" t="s">
        <v>84</v>
      </c>
      <c r="AY114" s="175" t="s">
        <v>159</v>
      </c>
      <c r="BK114" s="177">
        <f>SUM(BK115:BK138)</f>
        <v>0</v>
      </c>
    </row>
    <row r="115" spans="1:65" s="2" customFormat="1" ht="16.5" customHeight="1">
      <c r="A115" s="35"/>
      <c r="B115" s="36"/>
      <c r="C115" s="180" t="s">
        <v>500</v>
      </c>
      <c r="D115" s="180" t="s">
        <v>162</v>
      </c>
      <c r="E115" s="181" t="s">
        <v>915</v>
      </c>
      <c r="F115" s="182" t="s">
        <v>916</v>
      </c>
      <c r="G115" s="183" t="s">
        <v>165</v>
      </c>
      <c r="H115" s="184">
        <v>1.2</v>
      </c>
      <c r="I115" s="185"/>
      <c r="J115" s="186">
        <f t="shared" ref="J115:J138" si="20">ROUND(I115*H115,2)</f>
        <v>0</v>
      </c>
      <c r="K115" s="182" t="s">
        <v>279</v>
      </c>
      <c r="L115" s="40"/>
      <c r="M115" s="187" t="s">
        <v>19</v>
      </c>
      <c r="N115" s="188" t="s">
        <v>47</v>
      </c>
      <c r="O115" s="65"/>
      <c r="P115" s="189">
        <f t="shared" ref="P115:P138" si="21">O115*H115</f>
        <v>0</v>
      </c>
      <c r="Q115" s="189">
        <v>0</v>
      </c>
      <c r="R115" s="189">
        <f t="shared" ref="R115:R138" si="22">Q115*H115</f>
        <v>0</v>
      </c>
      <c r="S115" s="189">
        <v>0</v>
      </c>
      <c r="T115" s="190">
        <f t="shared" ref="T115:T138" si="23"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1" t="s">
        <v>167</v>
      </c>
      <c r="AT115" s="191" t="s">
        <v>162</v>
      </c>
      <c r="AU115" s="191" t="s">
        <v>86</v>
      </c>
      <c r="AY115" s="18" t="s">
        <v>159</v>
      </c>
      <c r="BE115" s="192">
        <f t="shared" ref="BE115:BE138" si="24">IF(N115="základní",J115,0)</f>
        <v>0</v>
      </c>
      <c r="BF115" s="192">
        <f t="shared" ref="BF115:BF138" si="25">IF(N115="snížená",J115,0)</f>
        <v>0</v>
      </c>
      <c r="BG115" s="192">
        <f t="shared" ref="BG115:BG138" si="26">IF(N115="zákl. přenesená",J115,0)</f>
        <v>0</v>
      </c>
      <c r="BH115" s="192">
        <f t="shared" ref="BH115:BH138" si="27">IF(N115="sníž. přenesená",J115,0)</f>
        <v>0</v>
      </c>
      <c r="BI115" s="192">
        <f t="shared" ref="BI115:BI138" si="28">IF(N115="nulová",J115,0)</f>
        <v>0</v>
      </c>
      <c r="BJ115" s="18" t="s">
        <v>84</v>
      </c>
      <c r="BK115" s="192">
        <f t="shared" ref="BK115:BK138" si="29">ROUND(I115*H115,2)</f>
        <v>0</v>
      </c>
      <c r="BL115" s="18" t="s">
        <v>167</v>
      </c>
      <c r="BM115" s="191" t="s">
        <v>917</v>
      </c>
    </row>
    <row r="116" spans="1:65" s="2" customFormat="1" ht="16.5" customHeight="1">
      <c r="A116" s="35"/>
      <c r="B116" s="36"/>
      <c r="C116" s="180" t="s">
        <v>505</v>
      </c>
      <c r="D116" s="180" t="s">
        <v>162</v>
      </c>
      <c r="E116" s="181" t="s">
        <v>918</v>
      </c>
      <c r="F116" s="182" t="s">
        <v>919</v>
      </c>
      <c r="G116" s="183" t="s">
        <v>864</v>
      </c>
      <c r="H116" s="184">
        <v>1</v>
      </c>
      <c r="I116" s="185"/>
      <c r="J116" s="186">
        <f t="shared" si="20"/>
        <v>0</v>
      </c>
      <c r="K116" s="182" t="s">
        <v>279</v>
      </c>
      <c r="L116" s="40"/>
      <c r="M116" s="187" t="s">
        <v>19</v>
      </c>
      <c r="N116" s="188" t="s">
        <v>47</v>
      </c>
      <c r="O116" s="65"/>
      <c r="P116" s="189">
        <f t="shared" si="21"/>
        <v>0</v>
      </c>
      <c r="Q116" s="189">
        <v>0</v>
      </c>
      <c r="R116" s="189">
        <f t="shared" si="22"/>
        <v>0</v>
      </c>
      <c r="S116" s="189">
        <v>0</v>
      </c>
      <c r="T116" s="190">
        <f t="shared" si="2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1" t="s">
        <v>167</v>
      </c>
      <c r="AT116" s="191" t="s">
        <v>162</v>
      </c>
      <c r="AU116" s="191" t="s">
        <v>86</v>
      </c>
      <c r="AY116" s="18" t="s">
        <v>159</v>
      </c>
      <c r="BE116" s="192">
        <f t="shared" si="24"/>
        <v>0</v>
      </c>
      <c r="BF116" s="192">
        <f t="shared" si="25"/>
        <v>0</v>
      </c>
      <c r="BG116" s="192">
        <f t="shared" si="26"/>
        <v>0</v>
      </c>
      <c r="BH116" s="192">
        <f t="shared" si="27"/>
        <v>0</v>
      </c>
      <c r="BI116" s="192">
        <f t="shared" si="28"/>
        <v>0</v>
      </c>
      <c r="BJ116" s="18" t="s">
        <v>84</v>
      </c>
      <c r="BK116" s="192">
        <f t="shared" si="29"/>
        <v>0</v>
      </c>
      <c r="BL116" s="18" t="s">
        <v>167</v>
      </c>
      <c r="BM116" s="191" t="s">
        <v>920</v>
      </c>
    </row>
    <row r="117" spans="1:65" s="2" customFormat="1" ht="16.5" customHeight="1">
      <c r="A117" s="35"/>
      <c r="B117" s="36"/>
      <c r="C117" s="180" t="s">
        <v>512</v>
      </c>
      <c r="D117" s="180" t="s">
        <v>162</v>
      </c>
      <c r="E117" s="181" t="s">
        <v>921</v>
      </c>
      <c r="F117" s="182" t="s">
        <v>922</v>
      </c>
      <c r="G117" s="183" t="s">
        <v>864</v>
      </c>
      <c r="H117" s="184">
        <v>1</v>
      </c>
      <c r="I117" s="185"/>
      <c r="J117" s="186">
        <f t="shared" si="20"/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 t="shared" si="21"/>
        <v>0</v>
      </c>
      <c r="Q117" s="189">
        <v>0</v>
      </c>
      <c r="R117" s="189">
        <f t="shared" si="22"/>
        <v>0</v>
      </c>
      <c r="S117" s="189">
        <v>0</v>
      </c>
      <c r="T117" s="190">
        <f t="shared" si="2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167</v>
      </c>
      <c r="AT117" s="191" t="s">
        <v>162</v>
      </c>
      <c r="AU117" s="191" t="s">
        <v>86</v>
      </c>
      <c r="AY117" s="18" t="s">
        <v>159</v>
      </c>
      <c r="BE117" s="192">
        <f t="shared" si="24"/>
        <v>0</v>
      </c>
      <c r="BF117" s="192">
        <f t="shared" si="25"/>
        <v>0</v>
      </c>
      <c r="BG117" s="192">
        <f t="shared" si="26"/>
        <v>0</v>
      </c>
      <c r="BH117" s="192">
        <f t="shared" si="27"/>
        <v>0</v>
      </c>
      <c r="BI117" s="192">
        <f t="shared" si="28"/>
        <v>0</v>
      </c>
      <c r="BJ117" s="18" t="s">
        <v>84</v>
      </c>
      <c r="BK117" s="192">
        <f t="shared" si="29"/>
        <v>0</v>
      </c>
      <c r="BL117" s="18" t="s">
        <v>167</v>
      </c>
      <c r="BM117" s="191" t="s">
        <v>923</v>
      </c>
    </row>
    <row r="118" spans="1:65" s="2" customFormat="1" ht="16.5" customHeight="1">
      <c r="A118" s="35"/>
      <c r="B118" s="36"/>
      <c r="C118" s="180" t="s">
        <v>516</v>
      </c>
      <c r="D118" s="180" t="s">
        <v>162</v>
      </c>
      <c r="E118" s="181" t="s">
        <v>924</v>
      </c>
      <c r="F118" s="182" t="s">
        <v>925</v>
      </c>
      <c r="G118" s="183" t="s">
        <v>864</v>
      </c>
      <c r="H118" s="184">
        <v>2</v>
      </c>
      <c r="I118" s="185"/>
      <c r="J118" s="186">
        <f t="shared" si="20"/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 t="shared" si="21"/>
        <v>0</v>
      </c>
      <c r="Q118" s="189">
        <v>0</v>
      </c>
      <c r="R118" s="189">
        <f t="shared" si="22"/>
        <v>0</v>
      </c>
      <c r="S118" s="189">
        <v>0</v>
      </c>
      <c r="T118" s="190">
        <f t="shared" si="2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167</v>
      </c>
      <c r="AT118" s="191" t="s">
        <v>162</v>
      </c>
      <c r="AU118" s="191" t="s">
        <v>86</v>
      </c>
      <c r="AY118" s="18" t="s">
        <v>159</v>
      </c>
      <c r="BE118" s="192">
        <f t="shared" si="24"/>
        <v>0</v>
      </c>
      <c r="BF118" s="192">
        <f t="shared" si="25"/>
        <v>0</v>
      </c>
      <c r="BG118" s="192">
        <f t="shared" si="26"/>
        <v>0</v>
      </c>
      <c r="BH118" s="192">
        <f t="shared" si="27"/>
        <v>0</v>
      </c>
      <c r="BI118" s="192">
        <f t="shared" si="28"/>
        <v>0</v>
      </c>
      <c r="BJ118" s="18" t="s">
        <v>84</v>
      </c>
      <c r="BK118" s="192">
        <f t="shared" si="29"/>
        <v>0</v>
      </c>
      <c r="BL118" s="18" t="s">
        <v>167</v>
      </c>
      <c r="BM118" s="191" t="s">
        <v>926</v>
      </c>
    </row>
    <row r="119" spans="1:65" s="2" customFormat="1" ht="16.5" customHeight="1">
      <c r="A119" s="35"/>
      <c r="B119" s="36"/>
      <c r="C119" s="180" t="s">
        <v>521</v>
      </c>
      <c r="D119" s="180" t="s">
        <v>162</v>
      </c>
      <c r="E119" s="181" t="s">
        <v>927</v>
      </c>
      <c r="F119" s="182" t="s">
        <v>928</v>
      </c>
      <c r="G119" s="183" t="s">
        <v>864</v>
      </c>
      <c r="H119" s="184">
        <v>1</v>
      </c>
      <c r="I119" s="185"/>
      <c r="J119" s="186">
        <f t="shared" si="20"/>
        <v>0</v>
      </c>
      <c r="K119" s="182" t="s">
        <v>279</v>
      </c>
      <c r="L119" s="40"/>
      <c r="M119" s="187" t="s">
        <v>19</v>
      </c>
      <c r="N119" s="188" t="s">
        <v>47</v>
      </c>
      <c r="O119" s="65"/>
      <c r="P119" s="189">
        <f t="shared" si="21"/>
        <v>0</v>
      </c>
      <c r="Q119" s="189">
        <v>0</v>
      </c>
      <c r="R119" s="189">
        <f t="shared" si="22"/>
        <v>0</v>
      </c>
      <c r="S119" s="189">
        <v>0</v>
      </c>
      <c r="T119" s="190">
        <f t="shared" si="2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86</v>
      </c>
      <c r="AY119" s="18" t="s">
        <v>159</v>
      </c>
      <c r="BE119" s="192">
        <f t="shared" si="24"/>
        <v>0</v>
      </c>
      <c r="BF119" s="192">
        <f t="shared" si="25"/>
        <v>0</v>
      </c>
      <c r="BG119" s="192">
        <f t="shared" si="26"/>
        <v>0</v>
      </c>
      <c r="BH119" s="192">
        <f t="shared" si="27"/>
        <v>0</v>
      </c>
      <c r="BI119" s="192">
        <f t="shared" si="28"/>
        <v>0</v>
      </c>
      <c r="BJ119" s="18" t="s">
        <v>84</v>
      </c>
      <c r="BK119" s="192">
        <f t="shared" si="29"/>
        <v>0</v>
      </c>
      <c r="BL119" s="18" t="s">
        <v>167</v>
      </c>
      <c r="BM119" s="191" t="s">
        <v>929</v>
      </c>
    </row>
    <row r="120" spans="1:65" s="2" customFormat="1" ht="16.5" customHeight="1">
      <c r="A120" s="35"/>
      <c r="B120" s="36"/>
      <c r="C120" s="180" t="s">
        <v>529</v>
      </c>
      <c r="D120" s="180" t="s">
        <v>162</v>
      </c>
      <c r="E120" s="181" t="s">
        <v>930</v>
      </c>
      <c r="F120" s="182" t="s">
        <v>931</v>
      </c>
      <c r="G120" s="183" t="s">
        <v>932</v>
      </c>
      <c r="H120" s="184">
        <v>1</v>
      </c>
      <c r="I120" s="185"/>
      <c r="J120" s="186">
        <f t="shared" si="20"/>
        <v>0</v>
      </c>
      <c r="K120" s="182" t="s">
        <v>279</v>
      </c>
      <c r="L120" s="40"/>
      <c r="M120" s="187" t="s">
        <v>19</v>
      </c>
      <c r="N120" s="188" t="s">
        <v>47</v>
      </c>
      <c r="O120" s="65"/>
      <c r="P120" s="189">
        <f t="shared" si="21"/>
        <v>0</v>
      </c>
      <c r="Q120" s="189">
        <v>0</v>
      </c>
      <c r="R120" s="189">
        <f t="shared" si="22"/>
        <v>0</v>
      </c>
      <c r="S120" s="189">
        <v>0</v>
      </c>
      <c r="T120" s="190">
        <f t="shared" si="2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1" t="s">
        <v>167</v>
      </c>
      <c r="AT120" s="191" t="s">
        <v>162</v>
      </c>
      <c r="AU120" s="191" t="s">
        <v>86</v>
      </c>
      <c r="AY120" s="18" t="s">
        <v>159</v>
      </c>
      <c r="BE120" s="192">
        <f t="shared" si="24"/>
        <v>0</v>
      </c>
      <c r="BF120" s="192">
        <f t="shared" si="25"/>
        <v>0</v>
      </c>
      <c r="BG120" s="192">
        <f t="shared" si="26"/>
        <v>0</v>
      </c>
      <c r="BH120" s="192">
        <f t="shared" si="27"/>
        <v>0</v>
      </c>
      <c r="BI120" s="192">
        <f t="shared" si="28"/>
        <v>0</v>
      </c>
      <c r="BJ120" s="18" t="s">
        <v>84</v>
      </c>
      <c r="BK120" s="192">
        <f t="shared" si="29"/>
        <v>0</v>
      </c>
      <c r="BL120" s="18" t="s">
        <v>167</v>
      </c>
      <c r="BM120" s="191" t="s">
        <v>933</v>
      </c>
    </row>
    <row r="121" spans="1:65" s="2" customFormat="1" ht="16.5" customHeight="1">
      <c r="A121" s="35"/>
      <c r="B121" s="36"/>
      <c r="C121" s="180" t="s">
        <v>536</v>
      </c>
      <c r="D121" s="180" t="s">
        <v>162</v>
      </c>
      <c r="E121" s="181" t="s">
        <v>934</v>
      </c>
      <c r="F121" s="182" t="s">
        <v>935</v>
      </c>
      <c r="G121" s="183" t="s">
        <v>864</v>
      </c>
      <c r="H121" s="184">
        <v>1</v>
      </c>
      <c r="I121" s="185"/>
      <c r="J121" s="186">
        <f t="shared" si="20"/>
        <v>0</v>
      </c>
      <c r="K121" s="182" t="s">
        <v>279</v>
      </c>
      <c r="L121" s="40"/>
      <c r="M121" s="187" t="s">
        <v>19</v>
      </c>
      <c r="N121" s="188" t="s">
        <v>47</v>
      </c>
      <c r="O121" s="65"/>
      <c r="P121" s="189">
        <f t="shared" si="21"/>
        <v>0</v>
      </c>
      <c r="Q121" s="189">
        <v>0</v>
      </c>
      <c r="R121" s="189">
        <f t="shared" si="22"/>
        <v>0</v>
      </c>
      <c r="S121" s="189">
        <v>0</v>
      </c>
      <c r="T121" s="190">
        <f t="shared" si="2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1" t="s">
        <v>167</v>
      </c>
      <c r="AT121" s="191" t="s">
        <v>162</v>
      </c>
      <c r="AU121" s="191" t="s">
        <v>86</v>
      </c>
      <c r="AY121" s="18" t="s">
        <v>159</v>
      </c>
      <c r="BE121" s="192">
        <f t="shared" si="24"/>
        <v>0</v>
      </c>
      <c r="BF121" s="192">
        <f t="shared" si="25"/>
        <v>0</v>
      </c>
      <c r="BG121" s="192">
        <f t="shared" si="26"/>
        <v>0</v>
      </c>
      <c r="BH121" s="192">
        <f t="shared" si="27"/>
        <v>0</v>
      </c>
      <c r="BI121" s="192">
        <f t="shared" si="28"/>
        <v>0</v>
      </c>
      <c r="BJ121" s="18" t="s">
        <v>84</v>
      </c>
      <c r="BK121" s="192">
        <f t="shared" si="29"/>
        <v>0</v>
      </c>
      <c r="BL121" s="18" t="s">
        <v>167</v>
      </c>
      <c r="BM121" s="191" t="s">
        <v>936</v>
      </c>
    </row>
    <row r="122" spans="1:65" s="2" customFormat="1" ht="16.5" customHeight="1">
      <c r="A122" s="35"/>
      <c r="B122" s="36"/>
      <c r="C122" s="180" t="s">
        <v>543</v>
      </c>
      <c r="D122" s="180" t="s">
        <v>162</v>
      </c>
      <c r="E122" s="181" t="s">
        <v>937</v>
      </c>
      <c r="F122" s="182" t="s">
        <v>938</v>
      </c>
      <c r="G122" s="183" t="s">
        <v>932</v>
      </c>
      <c r="H122" s="184">
        <v>1</v>
      </c>
      <c r="I122" s="185"/>
      <c r="J122" s="186">
        <f t="shared" si="20"/>
        <v>0</v>
      </c>
      <c r="K122" s="182" t="s">
        <v>279</v>
      </c>
      <c r="L122" s="40"/>
      <c r="M122" s="187" t="s">
        <v>19</v>
      </c>
      <c r="N122" s="188" t="s">
        <v>47</v>
      </c>
      <c r="O122" s="65"/>
      <c r="P122" s="189">
        <f t="shared" si="21"/>
        <v>0</v>
      </c>
      <c r="Q122" s="189">
        <v>0</v>
      </c>
      <c r="R122" s="189">
        <f t="shared" si="22"/>
        <v>0</v>
      </c>
      <c r="S122" s="189">
        <v>0</v>
      </c>
      <c r="T122" s="190">
        <f t="shared" si="2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1" t="s">
        <v>167</v>
      </c>
      <c r="AT122" s="191" t="s">
        <v>162</v>
      </c>
      <c r="AU122" s="191" t="s">
        <v>86</v>
      </c>
      <c r="AY122" s="18" t="s">
        <v>159</v>
      </c>
      <c r="BE122" s="192">
        <f t="shared" si="24"/>
        <v>0</v>
      </c>
      <c r="BF122" s="192">
        <f t="shared" si="25"/>
        <v>0</v>
      </c>
      <c r="BG122" s="192">
        <f t="shared" si="26"/>
        <v>0</v>
      </c>
      <c r="BH122" s="192">
        <f t="shared" si="27"/>
        <v>0</v>
      </c>
      <c r="BI122" s="192">
        <f t="shared" si="28"/>
        <v>0</v>
      </c>
      <c r="BJ122" s="18" t="s">
        <v>84</v>
      </c>
      <c r="BK122" s="192">
        <f t="shared" si="29"/>
        <v>0</v>
      </c>
      <c r="BL122" s="18" t="s">
        <v>167</v>
      </c>
      <c r="BM122" s="191" t="s">
        <v>939</v>
      </c>
    </row>
    <row r="123" spans="1:65" s="2" customFormat="1" ht="16.5" customHeight="1">
      <c r="A123" s="35"/>
      <c r="B123" s="36"/>
      <c r="C123" s="180" t="s">
        <v>548</v>
      </c>
      <c r="D123" s="180" t="s">
        <v>162</v>
      </c>
      <c r="E123" s="181" t="s">
        <v>940</v>
      </c>
      <c r="F123" s="182" t="s">
        <v>941</v>
      </c>
      <c r="G123" s="183" t="s">
        <v>864</v>
      </c>
      <c r="H123" s="184">
        <v>3</v>
      </c>
      <c r="I123" s="185"/>
      <c r="J123" s="186">
        <f t="shared" si="20"/>
        <v>0</v>
      </c>
      <c r="K123" s="182" t="s">
        <v>279</v>
      </c>
      <c r="L123" s="40"/>
      <c r="M123" s="187" t="s">
        <v>19</v>
      </c>
      <c r="N123" s="188" t="s">
        <v>47</v>
      </c>
      <c r="O123" s="65"/>
      <c r="P123" s="189">
        <f t="shared" si="21"/>
        <v>0</v>
      </c>
      <c r="Q123" s="189">
        <v>0</v>
      </c>
      <c r="R123" s="189">
        <f t="shared" si="22"/>
        <v>0</v>
      </c>
      <c r="S123" s="189">
        <v>0</v>
      </c>
      <c r="T123" s="190">
        <f t="shared" si="23"/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1" t="s">
        <v>167</v>
      </c>
      <c r="AT123" s="191" t="s">
        <v>162</v>
      </c>
      <c r="AU123" s="191" t="s">
        <v>86</v>
      </c>
      <c r="AY123" s="18" t="s">
        <v>159</v>
      </c>
      <c r="BE123" s="192">
        <f t="shared" si="24"/>
        <v>0</v>
      </c>
      <c r="BF123" s="192">
        <f t="shared" si="25"/>
        <v>0</v>
      </c>
      <c r="BG123" s="192">
        <f t="shared" si="26"/>
        <v>0</v>
      </c>
      <c r="BH123" s="192">
        <f t="shared" si="27"/>
        <v>0</v>
      </c>
      <c r="BI123" s="192">
        <f t="shared" si="28"/>
        <v>0</v>
      </c>
      <c r="BJ123" s="18" t="s">
        <v>84</v>
      </c>
      <c r="BK123" s="192">
        <f t="shared" si="29"/>
        <v>0</v>
      </c>
      <c r="BL123" s="18" t="s">
        <v>167</v>
      </c>
      <c r="BM123" s="191" t="s">
        <v>942</v>
      </c>
    </row>
    <row r="124" spans="1:65" s="2" customFormat="1" ht="16.5" customHeight="1">
      <c r="A124" s="35"/>
      <c r="B124" s="36"/>
      <c r="C124" s="180" t="s">
        <v>553</v>
      </c>
      <c r="D124" s="180" t="s">
        <v>162</v>
      </c>
      <c r="E124" s="181" t="s">
        <v>943</v>
      </c>
      <c r="F124" s="182" t="s">
        <v>944</v>
      </c>
      <c r="G124" s="183" t="s">
        <v>864</v>
      </c>
      <c r="H124" s="184">
        <v>2</v>
      </c>
      <c r="I124" s="185"/>
      <c r="J124" s="186">
        <f t="shared" si="20"/>
        <v>0</v>
      </c>
      <c r="K124" s="182" t="s">
        <v>279</v>
      </c>
      <c r="L124" s="40"/>
      <c r="M124" s="187" t="s">
        <v>19</v>
      </c>
      <c r="N124" s="188" t="s">
        <v>47</v>
      </c>
      <c r="O124" s="65"/>
      <c r="P124" s="189">
        <f t="shared" si="21"/>
        <v>0</v>
      </c>
      <c r="Q124" s="189">
        <v>0</v>
      </c>
      <c r="R124" s="189">
        <f t="shared" si="22"/>
        <v>0</v>
      </c>
      <c r="S124" s="189">
        <v>0</v>
      </c>
      <c r="T124" s="190">
        <f t="shared" si="2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1" t="s">
        <v>167</v>
      </c>
      <c r="AT124" s="191" t="s">
        <v>162</v>
      </c>
      <c r="AU124" s="191" t="s">
        <v>86</v>
      </c>
      <c r="AY124" s="18" t="s">
        <v>159</v>
      </c>
      <c r="BE124" s="192">
        <f t="shared" si="24"/>
        <v>0</v>
      </c>
      <c r="BF124" s="192">
        <f t="shared" si="25"/>
        <v>0</v>
      </c>
      <c r="BG124" s="192">
        <f t="shared" si="26"/>
        <v>0</v>
      </c>
      <c r="BH124" s="192">
        <f t="shared" si="27"/>
        <v>0</v>
      </c>
      <c r="BI124" s="192">
        <f t="shared" si="28"/>
        <v>0</v>
      </c>
      <c r="BJ124" s="18" t="s">
        <v>84</v>
      </c>
      <c r="BK124" s="192">
        <f t="shared" si="29"/>
        <v>0</v>
      </c>
      <c r="BL124" s="18" t="s">
        <v>167</v>
      </c>
      <c r="BM124" s="191" t="s">
        <v>945</v>
      </c>
    </row>
    <row r="125" spans="1:65" s="2" customFormat="1" ht="16.5" customHeight="1">
      <c r="A125" s="35"/>
      <c r="B125" s="36"/>
      <c r="C125" s="180" t="s">
        <v>560</v>
      </c>
      <c r="D125" s="180" t="s">
        <v>162</v>
      </c>
      <c r="E125" s="181" t="s">
        <v>946</v>
      </c>
      <c r="F125" s="182" t="s">
        <v>947</v>
      </c>
      <c r="G125" s="183" t="s">
        <v>864</v>
      </c>
      <c r="H125" s="184">
        <v>1</v>
      </c>
      <c r="I125" s="185"/>
      <c r="J125" s="186">
        <f t="shared" si="20"/>
        <v>0</v>
      </c>
      <c r="K125" s="182" t="s">
        <v>279</v>
      </c>
      <c r="L125" s="40"/>
      <c r="M125" s="187" t="s">
        <v>19</v>
      </c>
      <c r="N125" s="188" t="s">
        <v>47</v>
      </c>
      <c r="O125" s="65"/>
      <c r="P125" s="189">
        <f t="shared" si="21"/>
        <v>0</v>
      </c>
      <c r="Q125" s="189">
        <v>0</v>
      </c>
      <c r="R125" s="189">
        <f t="shared" si="22"/>
        <v>0</v>
      </c>
      <c r="S125" s="189">
        <v>0</v>
      </c>
      <c r="T125" s="190">
        <f t="shared" si="2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1" t="s">
        <v>167</v>
      </c>
      <c r="AT125" s="191" t="s">
        <v>162</v>
      </c>
      <c r="AU125" s="191" t="s">
        <v>86</v>
      </c>
      <c r="AY125" s="18" t="s">
        <v>159</v>
      </c>
      <c r="BE125" s="192">
        <f t="shared" si="24"/>
        <v>0</v>
      </c>
      <c r="BF125" s="192">
        <f t="shared" si="25"/>
        <v>0</v>
      </c>
      <c r="BG125" s="192">
        <f t="shared" si="26"/>
        <v>0</v>
      </c>
      <c r="BH125" s="192">
        <f t="shared" si="27"/>
        <v>0</v>
      </c>
      <c r="BI125" s="192">
        <f t="shared" si="28"/>
        <v>0</v>
      </c>
      <c r="BJ125" s="18" t="s">
        <v>84</v>
      </c>
      <c r="BK125" s="192">
        <f t="shared" si="29"/>
        <v>0</v>
      </c>
      <c r="BL125" s="18" t="s">
        <v>167</v>
      </c>
      <c r="BM125" s="191" t="s">
        <v>948</v>
      </c>
    </row>
    <row r="126" spans="1:65" s="2" customFormat="1" ht="16.5" customHeight="1">
      <c r="A126" s="35"/>
      <c r="B126" s="36"/>
      <c r="C126" s="180" t="s">
        <v>949</v>
      </c>
      <c r="D126" s="180" t="s">
        <v>162</v>
      </c>
      <c r="E126" s="181" t="s">
        <v>950</v>
      </c>
      <c r="F126" s="182" t="s">
        <v>951</v>
      </c>
      <c r="G126" s="183" t="s">
        <v>864</v>
      </c>
      <c r="H126" s="184">
        <v>1</v>
      </c>
      <c r="I126" s="185"/>
      <c r="J126" s="186">
        <f t="shared" si="20"/>
        <v>0</v>
      </c>
      <c r="K126" s="182" t="s">
        <v>279</v>
      </c>
      <c r="L126" s="40"/>
      <c r="M126" s="187" t="s">
        <v>19</v>
      </c>
      <c r="N126" s="188" t="s">
        <v>47</v>
      </c>
      <c r="O126" s="65"/>
      <c r="P126" s="189">
        <f t="shared" si="21"/>
        <v>0</v>
      </c>
      <c r="Q126" s="189">
        <v>0</v>
      </c>
      <c r="R126" s="189">
        <f t="shared" si="22"/>
        <v>0</v>
      </c>
      <c r="S126" s="189">
        <v>0</v>
      </c>
      <c r="T126" s="190">
        <f t="shared" si="2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1" t="s">
        <v>167</v>
      </c>
      <c r="AT126" s="191" t="s">
        <v>162</v>
      </c>
      <c r="AU126" s="191" t="s">
        <v>86</v>
      </c>
      <c r="AY126" s="18" t="s">
        <v>159</v>
      </c>
      <c r="BE126" s="192">
        <f t="shared" si="24"/>
        <v>0</v>
      </c>
      <c r="BF126" s="192">
        <f t="shared" si="25"/>
        <v>0</v>
      </c>
      <c r="BG126" s="192">
        <f t="shared" si="26"/>
        <v>0</v>
      </c>
      <c r="BH126" s="192">
        <f t="shared" si="27"/>
        <v>0</v>
      </c>
      <c r="BI126" s="192">
        <f t="shared" si="28"/>
        <v>0</v>
      </c>
      <c r="BJ126" s="18" t="s">
        <v>84</v>
      </c>
      <c r="BK126" s="192">
        <f t="shared" si="29"/>
        <v>0</v>
      </c>
      <c r="BL126" s="18" t="s">
        <v>167</v>
      </c>
      <c r="BM126" s="191" t="s">
        <v>952</v>
      </c>
    </row>
    <row r="127" spans="1:65" s="2" customFormat="1" ht="16.5" customHeight="1">
      <c r="A127" s="35"/>
      <c r="B127" s="36"/>
      <c r="C127" s="180" t="s">
        <v>708</v>
      </c>
      <c r="D127" s="180" t="s">
        <v>162</v>
      </c>
      <c r="E127" s="181" t="s">
        <v>953</v>
      </c>
      <c r="F127" s="182" t="s">
        <v>954</v>
      </c>
      <c r="G127" s="183" t="s">
        <v>864</v>
      </c>
      <c r="H127" s="184">
        <v>7</v>
      </c>
      <c r="I127" s="185"/>
      <c r="J127" s="186">
        <f t="shared" si="20"/>
        <v>0</v>
      </c>
      <c r="K127" s="182" t="s">
        <v>279</v>
      </c>
      <c r="L127" s="40"/>
      <c r="M127" s="187" t="s">
        <v>19</v>
      </c>
      <c r="N127" s="188" t="s">
        <v>47</v>
      </c>
      <c r="O127" s="65"/>
      <c r="P127" s="189">
        <f t="shared" si="21"/>
        <v>0</v>
      </c>
      <c r="Q127" s="189">
        <v>0</v>
      </c>
      <c r="R127" s="189">
        <f t="shared" si="22"/>
        <v>0</v>
      </c>
      <c r="S127" s="189">
        <v>0</v>
      </c>
      <c r="T127" s="190">
        <f t="shared" si="2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1" t="s">
        <v>167</v>
      </c>
      <c r="AT127" s="191" t="s">
        <v>162</v>
      </c>
      <c r="AU127" s="191" t="s">
        <v>86</v>
      </c>
      <c r="AY127" s="18" t="s">
        <v>159</v>
      </c>
      <c r="BE127" s="192">
        <f t="shared" si="24"/>
        <v>0</v>
      </c>
      <c r="BF127" s="192">
        <f t="shared" si="25"/>
        <v>0</v>
      </c>
      <c r="BG127" s="192">
        <f t="shared" si="26"/>
        <v>0</v>
      </c>
      <c r="BH127" s="192">
        <f t="shared" si="27"/>
        <v>0</v>
      </c>
      <c r="BI127" s="192">
        <f t="shared" si="28"/>
        <v>0</v>
      </c>
      <c r="BJ127" s="18" t="s">
        <v>84</v>
      </c>
      <c r="BK127" s="192">
        <f t="shared" si="29"/>
        <v>0</v>
      </c>
      <c r="BL127" s="18" t="s">
        <v>167</v>
      </c>
      <c r="BM127" s="191" t="s">
        <v>955</v>
      </c>
    </row>
    <row r="128" spans="1:65" s="2" customFormat="1" ht="16.5" customHeight="1">
      <c r="A128" s="35"/>
      <c r="B128" s="36"/>
      <c r="C128" s="180" t="s">
        <v>632</v>
      </c>
      <c r="D128" s="180" t="s">
        <v>162</v>
      </c>
      <c r="E128" s="181" t="s">
        <v>956</v>
      </c>
      <c r="F128" s="182" t="s">
        <v>957</v>
      </c>
      <c r="G128" s="183" t="s">
        <v>864</v>
      </c>
      <c r="H128" s="184">
        <v>9</v>
      </c>
      <c r="I128" s="185"/>
      <c r="J128" s="186">
        <f t="shared" si="20"/>
        <v>0</v>
      </c>
      <c r="K128" s="182" t="s">
        <v>279</v>
      </c>
      <c r="L128" s="40"/>
      <c r="M128" s="187" t="s">
        <v>19</v>
      </c>
      <c r="N128" s="188" t="s">
        <v>47</v>
      </c>
      <c r="O128" s="65"/>
      <c r="P128" s="189">
        <f t="shared" si="21"/>
        <v>0</v>
      </c>
      <c r="Q128" s="189">
        <v>0</v>
      </c>
      <c r="R128" s="189">
        <f t="shared" si="22"/>
        <v>0</v>
      </c>
      <c r="S128" s="189">
        <v>0</v>
      </c>
      <c r="T128" s="190">
        <f t="shared" si="2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1" t="s">
        <v>167</v>
      </c>
      <c r="AT128" s="191" t="s">
        <v>162</v>
      </c>
      <c r="AU128" s="191" t="s">
        <v>86</v>
      </c>
      <c r="AY128" s="18" t="s">
        <v>159</v>
      </c>
      <c r="BE128" s="192">
        <f t="shared" si="24"/>
        <v>0</v>
      </c>
      <c r="BF128" s="192">
        <f t="shared" si="25"/>
        <v>0</v>
      </c>
      <c r="BG128" s="192">
        <f t="shared" si="26"/>
        <v>0</v>
      </c>
      <c r="BH128" s="192">
        <f t="shared" si="27"/>
        <v>0</v>
      </c>
      <c r="BI128" s="192">
        <f t="shared" si="28"/>
        <v>0</v>
      </c>
      <c r="BJ128" s="18" t="s">
        <v>84</v>
      </c>
      <c r="BK128" s="192">
        <f t="shared" si="29"/>
        <v>0</v>
      </c>
      <c r="BL128" s="18" t="s">
        <v>167</v>
      </c>
      <c r="BM128" s="191" t="s">
        <v>958</v>
      </c>
    </row>
    <row r="129" spans="1:65" s="2" customFormat="1" ht="16.5" customHeight="1">
      <c r="A129" s="35"/>
      <c r="B129" s="36"/>
      <c r="C129" s="180" t="s">
        <v>711</v>
      </c>
      <c r="D129" s="180" t="s">
        <v>162</v>
      </c>
      <c r="E129" s="181" t="s">
        <v>959</v>
      </c>
      <c r="F129" s="182" t="s">
        <v>960</v>
      </c>
      <c r="G129" s="183" t="s">
        <v>864</v>
      </c>
      <c r="H129" s="184">
        <v>1</v>
      </c>
      <c r="I129" s="185"/>
      <c r="J129" s="186">
        <f t="shared" si="20"/>
        <v>0</v>
      </c>
      <c r="K129" s="182" t="s">
        <v>279</v>
      </c>
      <c r="L129" s="40"/>
      <c r="M129" s="187" t="s">
        <v>19</v>
      </c>
      <c r="N129" s="188" t="s">
        <v>47</v>
      </c>
      <c r="O129" s="65"/>
      <c r="P129" s="189">
        <f t="shared" si="21"/>
        <v>0</v>
      </c>
      <c r="Q129" s="189">
        <v>0</v>
      </c>
      <c r="R129" s="189">
        <f t="shared" si="22"/>
        <v>0</v>
      </c>
      <c r="S129" s="189">
        <v>0</v>
      </c>
      <c r="T129" s="190">
        <f t="shared" si="2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1" t="s">
        <v>167</v>
      </c>
      <c r="AT129" s="191" t="s">
        <v>162</v>
      </c>
      <c r="AU129" s="191" t="s">
        <v>86</v>
      </c>
      <c r="AY129" s="18" t="s">
        <v>159</v>
      </c>
      <c r="BE129" s="192">
        <f t="shared" si="24"/>
        <v>0</v>
      </c>
      <c r="BF129" s="192">
        <f t="shared" si="25"/>
        <v>0</v>
      </c>
      <c r="BG129" s="192">
        <f t="shared" si="26"/>
        <v>0</v>
      </c>
      <c r="BH129" s="192">
        <f t="shared" si="27"/>
        <v>0</v>
      </c>
      <c r="BI129" s="192">
        <f t="shared" si="28"/>
        <v>0</v>
      </c>
      <c r="BJ129" s="18" t="s">
        <v>84</v>
      </c>
      <c r="BK129" s="192">
        <f t="shared" si="29"/>
        <v>0</v>
      </c>
      <c r="BL129" s="18" t="s">
        <v>167</v>
      </c>
      <c r="BM129" s="191" t="s">
        <v>961</v>
      </c>
    </row>
    <row r="130" spans="1:65" s="2" customFormat="1" ht="16.5" customHeight="1">
      <c r="A130" s="35"/>
      <c r="B130" s="36"/>
      <c r="C130" s="180" t="s">
        <v>962</v>
      </c>
      <c r="D130" s="180" t="s">
        <v>162</v>
      </c>
      <c r="E130" s="181" t="s">
        <v>963</v>
      </c>
      <c r="F130" s="182" t="s">
        <v>964</v>
      </c>
      <c r="G130" s="183" t="s">
        <v>864</v>
      </c>
      <c r="H130" s="184">
        <v>3</v>
      </c>
      <c r="I130" s="185"/>
      <c r="J130" s="186">
        <f t="shared" si="20"/>
        <v>0</v>
      </c>
      <c r="K130" s="182" t="s">
        <v>279</v>
      </c>
      <c r="L130" s="40"/>
      <c r="M130" s="187" t="s">
        <v>19</v>
      </c>
      <c r="N130" s="188" t="s">
        <v>47</v>
      </c>
      <c r="O130" s="65"/>
      <c r="P130" s="189">
        <f t="shared" si="21"/>
        <v>0</v>
      </c>
      <c r="Q130" s="189">
        <v>0</v>
      </c>
      <c r="R130" s="189">
        <f t="shared" si="22"/>
        <v>0</v>
      </c>
      <c r="S130" s="189">
        <v>0</v>
      </c>
      <c r="T130" s="190">
        <f t="shared" si="2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1" t="s">
        <v>167</v>
      </c>
      <c r="AT130" s="191" t="s">
        <v>162</v>
      </c>
      <c r="AU130" s="191" t="s">
        <v>86</v>
      </c>
      <c r="AY130" s="18" t="s">
        <v>159</v>
      </c>
      <c r="BE130" s="192">
        <f t="shared" si="24"/>
        <v>0</v>
      </c>
      <c r="BF130" s="192">
        <f t="shared" si="25"/>
        <v>0</v>
      </c>
      <c r="BG130" s="192">
        <f t="shared" si="26"/>
        <v>0</v>
      </c>
      <c r="BH130" s="192">
        <f t="shared" si="27"/>
        <v>0</v>
      </c>
      <c r="BI130" s="192">
        <f t="shared" si="28"/>
        <v>0</v>
      </c>
      <c r="BJ130" s="18" t="s">
        <v>84</v>
      </c>
      <c r="BK130" s="192">
        <f t="shared" si="29"/>
        <v>0</v>
      </c>
      <c r="BL130" s="18" t="s">
        <v>167</v>
      </c>
      <c r="BM130" s="191" t="s">
        <v>965</v>
      </c>
    </row>
    <row r="131" spans="1:65" s="2" customFormat="1" ht="16.5" customHeight="1">
      <c r="A131" s="35"/>
      <c r="B131" s="36"/>
      <c r="C131" s="180" t="s">
        <v>714</v>
      </c>
      <c r="D131" s="180" t="s">
        <v>162</v>
      </c>
      <c r="E131" s="181" t="s">
        <v>966</v>
      </c>
      <c r="F131" s="182" t="s">
        <v>967</v>
      </c>
      <c r="G131" s="183" t="s">
        <v>864</v>
      </c>
      <c r="H131" s="184">
        <v>6</v>
      </c>
      <c r="I131" s="185"/>
      <c r="J131" s="186">
        <f t="shared" si="20"/>
        <v>0</v>
      </c>
      <c r="K131" s="182" t="s">
        <v>279</v>
      </c>
      <c r="L131" s="40"/>
      <c r="M131" s="187" t="s">
        <v>19</v>
      </c>
      <c r="N131" s="188" t="s">
        <v>47</v>
      </c>
      <c r="O131" s="65"/>
      <c r="P131" s="189">
        <f t="shared" si="21"/>
        <v>0</v>
      </c>
      <c r="Q131" s="189">
        <v>0</v>
      </c>
      <c r="R131" s="189">
        <f t="shared" si="22"/>
        <v>0</v>
      </c>
      <c r="S131" s="189">
        <v>0</v>
      </c>
      <c r="T131" s="190">
        <f t="shared" si="2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1" t="s">
        <v>167</v>
      </c>
      <c r="AT131" s="191" t="s">
        <v>162</v>
      </c>
      <c r="AU131" s="191" t="s">
        <v>86</v>
      </c>
      <c r="AY131" s="18" t="s">
        <v>159</v>
      </c>
      <c r="BE131" s="192">
        <f t="shared" si="24"/>
        <v>0</v>
      </c>
      <c r="BF131" s="192">
        <f t="shared" si="25"/>
        <v>0</v>
      </c>
      <c r="BG131" s="192">
        <f t="shared" si="26"/>
        <v>0</v>
      </c>
      <c r="BH131" s="192">
        <f t="shared" si="27"/>
        <v>0</v>
      </c>
      <c r="BI131" s="192">
        <f t="shared" si="28"/>
        <v>0</v>
      </c>
      <c r="BJ131" s="18" t="s">
        <v>84</v>
      </c>
      <c r="BK131" s="192">
        <f t="shared" si="29"/>
        <v>0</v>
      </c>
      <c r="BL131" s="18" t="s">
        <v>167</v>
      </c>
      <c r="BM131" s="191" t="s">
        <v>968</v>
      </c>
    </row>
    <row r="132" spans="1:65" s="2" customFormat="1" ht="16.5" customHeight="1">
      <c r="A132" s="35"/>
      <c r="B132" s="36"/>
      <c r="C132" s="180" t="s">
        <v>969</v>
      </c>
      <c r="D132" s="180" t="s">
        <v>162</v>
      </c>
      <c r="E132" s="181" t="s">
        <v>970</v>
      </c>
      <c r="F132" s="182" t="s">
        <v>971</v>
      </c>
      <c r="G132" s="183" t="s">
        <v>864</v>
      </c>
      <c r="H132" s="184">
        <v>1</v>
      </c>
      <c r="I132" s="185"/>
      <c r="J132" s="186">
        <f t="shared" si="20"/>
        <v>0</v>
      </c>
      <c r="K132" s="182" t="s">
        <v>279</v>
      </c>
      <c r="L132" s="40"/>
      <c r="M132" s="187" t="s">
        <v>19</v>
      </c>
      <c r="N132" s="188" t="s">
        <v>47</v>
      </c>
      <c r="O132" s="65"/>
      <c r="P132" s="189">
        <f t="shared" si="21"/>
        <v>0</v>
      </c>
      <c r="Q132" s="189">
        <v>0</v>
      </c>
      <c r="R132" s="189">
        <f t="shared" si="22"/>
        <v>0</v>
      </c>
      <c r="S132" s="189">
        <v>0</v>
      </c>
      <c r="T132" s="190">
        <f t="shared" si="2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1" t="s">
        <v>167</v>
      </c>
      <c r="AT132" s="191" t="s">
        <v>162</v>
      </c>
      <c r="AU132" s="191" t="s">
        <v>86</v>
      </c>
      <c r="AY132" s="18" t="s">
        <v>159</v>
      </c>
      <c r="BE132" s="192">
        <f t="shared" si="24"/>
        <v>0</v>
      </c>
      <c r="BF132" s="192">
        <f t="shared" si="25"/>
        <v>0</v>
      </c>
      <c r="BG132" s="192">
        <f t="shared" si="26"/>
        <v>0</v>
      </c>
      <c r="BH132" s="192">
        <f t="shared" si="27"/>
        <v>0</v>
      </c>
      <c r="BI132" s="192">
        <f t="shared" si="28"/>
        <v>0</v>
      </c>
      <c r="BJ132" s="18" t="s">
        <v>84</v>
      </c>
      <c r="BK132" s="192">
        <f t="shared" si="29"/>
        <v>0</v>
      </c>
      <c r="BL132" s="18" t="s">
        <v>167</v>
      </c>
      <c r="BM132" s="191" t="s">
        <v>972</v>
      </c>
    </row>
    <row r="133" spans="1:65" s="2" customFormat="1" ht="16.5" customHeight="1">
      <c r="A133" s="35"/>
      <c r="B133" s="36"/>
      <c r="C133" s="180" t="s">
        <v>718</v>
      </c>
      <c r="D133" s="180" t="s">
        <v>162</v>
      </c>
      <c r="E133" s="181" t="s">
        <v>973</v>
      </c>
      <c r="F133" s="182" t="s">
        <v>974</v>
      </c>
      <c r="G133" s="183" t="s">
        <v>864</v>
      </c>
      <c r="H133" s="184">
        <v>3</v>
      </c>
      <c r="I133" s="185"/>
      <c r="J133" s="186">
        <f t="shared" si="20"/>
        <v>0</v>
      </c>
      <c r="K133" s="182" t="s">
        <v>279</v>
      </c>
      <c r="L133" s="40"/>
      <c r="M133" s="187" t="s">
        <v>19</v>
      </c>
      <c r="N133" s="188" t="s">
        <v>47</v>
      </c>
      <c r="O133" s="65"/>
      <c r="P133" s="189">
        <f t="shared" si="21"/>
        <v>0</v>
      </c>
      <c r="Q133" s="189">
        <v>0</v>
      </c>
      <c r="R133" s="189">
        <f t="shared" si="22"/>
        <v>0</v>
      </c>
      <c r="S133" s="189">
        <v>0</v>
      </c>
      <c r="T133" s="190">
        <f t="shared" si="2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1" t="s">
        <v>167</v>
      </c>
      <c r="AT133" s="191" t="s">
        <v>162</v>
      </c>
      <c r="AU133" s="191" t="s">
        <v>86</v>
      </c>
      <c r="AY133" s="18" t="s">
        <v>159</v>
      </c>
      <c r="BE133" s="192">
        <f t="shared" si="24"/>
        <v>0</v>
      </c>
      <c r="BF133" s="192">
        <f t="shared" si="25"/>
        <v>0</v>
      </c>
      <c r="BG133" s="192">
        <f t="shared" si="26"/>
        <v>0</v>
      </c>
      <c r="BH133" s="192">
        <f t="shared" si="27"/>
        <v>0</v>
      </c>
      <c r="BI133" s="192">
        <f t="shared" si="28"/>
        <v>0</v>
      </c>
      <c r="BJ133" s="18" t="s">
        <v>84</v>
      </c>
      <c r="BK133" s="192">
        <f t="shared" si="29"/>
        <v>0</v>
      </c>
      <c r="BL133" s="18" t="s">
        <v>167</v>
      </c>
      <c r="BM133" s="191" t="s">
        <v>975</v>
      </c>
    </row>
    <row r="134" spans="1:65" s="2" customFormat="1" ht="16.5" customHeight="1">
      <c r="A134" s="35"/>
      <c r="B134" s="36"/>
      <c r="C134" s="180" t="s">
        <v>976</v>
      </c>
      <c r="D134" s="180" t="s">
        <v>162</v>
      </c>
      <c r="E134" s="181" t="s">
        <v>977</v>
      </c>
      <c r="F134" s="182" t="s">
        <v>978</v>
      </c>
      <c r="G134" s="183" t="s">
        <v>864</v>
      </c>
      <c r="H134" s="184">
        <v>1</v>
      </c>
      <c r="I134" s="185"/>
      <c r="J134" s="186">
        <f t="shared" si="20"/>
        <v>0</v>
      </c>
      <c r="K134" s="182" t="s">
        <v>279</v>
      </c>
      <c r="L134" s="40"/>
      <c r="M134" s="187" t="s">
        <v>19</v>
      </c>
      <c r="N134" s="188" t="s">
        <v>47</v>
      </c>
      <c r="O134" s="65"/>
      <c r="P134" s="189">
        <f t="shared" si="21"/>
        <v>0</v>
      </c>
      <c r="Q134" s="189">
        <v>0</v>
      </c>
      <c r="R134" s="189">
        <f t="shared" si="22"/>
        <v>0</v>
      </c>
      <c r="S134" s="189">
        <v>0</v>
      </c>
      <c r="T134" s="190">
        <f t="shared" si="2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1" t="s">
        <v>167</v>
      </c>
      <c r="AT134" s="191" t="s">
        <v>162</v>
      </c>
      <c r="AU134" s="191" t="s">
        <v>86</v>
      </c>
      <c r="AY134" s="18" t="s">
        <v>159</v>
      </c>
      <c r="BE134" s="192">
        <f t="shared" si="24"/>
        <v>0</v>
      </c>
      <c r="BF134" s="192">
        <f t="shared" si="25"/>
        <v>0</v>
      </c>
      <c r="BG134" s="192">
        <f t="shared" si="26"/>
        <v>0</v>
      </c>
      <c r="BH134" s="192">
        <f t="shared" si="27"/>
        <v>0</v>
      </c>
      <c r="BI134" s="192">
        <f t="shared" si="28"/>
        <v>0</v>
      </c>
      <c r="BJ134" s="18" t="s">
        <v>84</v>
      </c>
      <c r="BK134" s="192">
        <f t="shared" si="29"/>
        <v>0</v>
      </c>
      <c r="BL134" s="18" t="s">
        <v>167</v>
      </c>
      <c r="BM134" s="191" t="s">
        <v>979</v>
      </c>
    </row>
    <row r="135" spans="1:65" s="2" customFormat="1" ht="16.5" customHeight="1">
      <c r="A135" s="35"/>
      <c r="B135" s="36"/>
      <c r="C135" s="180" t="s">
        <v>721</v>
      </c>
      <c r="D135" s="180" t="s">
        <v>162</v>
      </c>
      <c r="E135" s="181" t="s">
        <v>980</v>
      </c>
      <c r="F135" s="182" t="s">
        <v>981</v>
      </c>
      <c r="G135" s="183" t="s">
        <v>864</v>
      </c>
      <c r="H135" s="184">
        <v>1</v>
      </c>
      <c r="I135" s="185"/>
      <c r="J135" s="186">
        <f t="shared" si="20"/>
        <v>0</v>
      </c>
      <c r="K135" s="182" t="s">
        <v>279</v>
      </c>
      <c r="L135" s="40"/>
      <c r="M135" s="187" t="s">
        <v>19</v>
      </c>
      <c r="N135" s="188" t="s">
        <v>47</v>
      </c>
      <c r="O135" s="65"/>
      <c r="P135" s="189">
        <f t="shared" si="21"/>
        <v>0</v>
      </c>
      <c r="Q135" s="189">
        <v>0</v>
      </c>
      <c r="R135" s="189">
        <f t="shared" si="22"/>
        <v>0</v>
      </c>
      <c r="S135" s="189">
        <v>0</v>
      </c>
      <c r="T135" s="190">
        <f t="shared" si="2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1" t="s">
        <v>167</v>
      </c>
      <c r="AT135" s="191" t="s">
        <v>162</v>
      </c>
      <c r="AU135" s="191" t="s">
        <v>86</v>
      </c>
      <c r="AY135" s="18" t="s">
        <v>159</v>
      </c>
      <c r="BE135" s="192">
        <f t="shared" si="24"/>
        <v>0</v>
      </c>
      <c r="BF135" s="192">
        <f t="shared" si="25"/>
        <v>0</v>
      </c>
      <c r="BG135" s="192">
        <f t="shared" si="26"/>
        <v>0</v>
      </c>
      <c r="BH135" s="192">
        <f t="shared" si="27"/>
        <v>0</v>
      </c>
      <c r="BI135" s="192">
        <f t="shared" si="28"/>
        <v>0</v>
      </c>
      <c r="BJ135" s="18" t="s">
        <v>84</v>
      </c>
      <c r="BK135" s="192">
        <f t="shared" si="29"/>
        <v>0</v>
      </c>
      <c r="BL135" s="18" t="s">
        <v>167</v>
      </c>
      <c r="BM135" s="191" t="s">
        <v>982</v>
      </c>
    </row>
    <row r="136" spans="1:65" s="2" customFormat="1" ht="16.5" customHeight="1">
      <c r="A136" s="35"/>
      <c r="B136" s="36"/>
      <c r="C136" s="180" t="s">
        <v>983</v>
      </c>
      <c r="D136" s="180" t="s">
        <v>162</v>
      </c>
      <c r="E136" s="181" t="s">
        <v>984</v>
      </c>
      <c r="F136" s="182" t="s">
        <v>985</v>
      </c>
      <c r="G136" s="183" t="s">
        <v>864</v>
      </c>
      <c r="H136" s="184">
        <v>24</v>
      </c>
      <c r="I136" s="185"/>
      <c r="J136" s="186">
        <f t="shared" si="20"/>
        <v>0</v>
      </c>
      <c r="K136" s="182" t="s">
        <v>279</v>
      </c>
      <c r="L136" s="40"/>
      <c r="M136" s="187" t="s">
        <v>19</v>
      </c>
      <c r="N136" s="188" t="s">
        <v>47</v>
      </c>
      <c r="O136" s="65"/>
      <c r="P136" s="189">
        <f t="shared" si="21"/>
        <v>0</v>
      </c>
      <c r="Q136" s="189">
        <v>0</v>
      </c>
      <c r="R136" s="189">
        <f t="shared" si="22"/>
        <v>0</v>
      </c>
      <c r="S136" s="189">
        <v>0</v>
      </c>
      <c r="T136" s="190">
        <f t="shared" si="2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1" t="s">
        <v>167</v>
      </c>
      <c r="AT136" s="191" t="s">
        <v>162</v>
      </c>
      <c r="AU136" s="191" t="s">
        <v>86</v>
      </c>
      <c r="AY136" s="18" t="s">
        <v>159</v>
      </c>
      <c r="BE136" s="192">
        <f t="shared" si="24"/>
        <v>0</v>
      </c>
      <c r="BF136" s="192">
        <f t="shared" si="25"/>
        <v>0</v>
      </c>
      <c r="BG136" s="192">
        <f t="shared" si="26"/>
        <v>0</v>
      </c>
      <c r="BH136" s="192">
        <f t="shared" si="27"/>
        <v>0</v>
      </c>
      <c r="BI136" s="192">
        <f t="shared" si="28"/>
        <v>0</v>
      </c>
      <c r="BJ136" s="18" t="s">
        <v>84</v>
      </c>
      <c r="BK136" s="192">
        <f t="shared" si="29"/>
        <v>0</v>
      </c>
      <c r="BL136" s="18" t="s">
        <v>167</v>
      </c>
      <c r="BM136" s="191" t="s">
        <v>986</v>
      </c>
    </row>
    <row r="137" spans="1:65" s="2" customFormat="1" ht="16.5" customHeight="1">
      <c r="A137" s="35"/>
      <c r="B137" s="36"/>
      <c r="C137" s="180" t="s">
        <v>724</v>
      </c>
      <c r="D137" s="180" t="s">
        <v>162</v>
      </c>
      <c r="E137" s="181" t="s">
        <v>987</v>
      </c>
      <c r="F137" s="182" t="s">
        <v>988</v>
      </c>
      <c r="G137" s="183" t="s">
        <v>864</v>
      </c>
      <c r="H137" s="184">
        <v>6</v>
      </c>
      <c r="I137" s="185"/>
      <c r="J137" s="186">
        <f t="shared" si="20"/>
        <v>0</v>
      </c>
      <c r="K137" s="182" t="s">
        <v>279</v>
      </c>
      <c r="L137" s="40"/>
      <c r="M137" s="187" t="s">
        <v>19</v>
      </c>
      <c r="N137" s="188" t="s">
        <v>47</v>
      </c>
      <c r="O137" s="65"/>
      <c r="P137" s="189">
        <f t="shared" si="21"/>
        <v>0</v>
      </c>
      <c r="Q137" s="189">
        <v>0</v>
      </c>
      <c r="R137" s="189">
        <f t="shared" si="22"/>
        <v>0</v>
      </c>
      <c r="S137" s="189">
        <v>0</v>
      </c>
      <c r="T137" s="190">
        <f t="shared" si="2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1" t="s">
        <v>167</v>
      </c>
      <c r="AT137" s="191" t="s">
        <v>162</v>
      </c>
      <c r="AU137" s="191" t="s">
        <v>86</v>
      </c>
      <c r="AY137" s="18" t="s">
        <v>159</v>
      </c>
      <c r="BE137" s="192">
        <f t="shared" si="24"/>
        <v>0</v>
      </c>
      <c r="BF137" s="192">
        <f t="shared" si="25"/>
        <v>0</v>
      </c>
      <c r="BG137" s="192">
        <f t="shared" si="26"/>
        <v>0</v>
      </c>
      <c r="BH137" s="192">
        <f t="shared" si="27"/>
        <v>0</v>
      </c>
      <c r="BI137" s="192">
        <f t="shared" si="28"/>
        <v>0</v>
      </c>
      <c r="BJ137" s="18" t="s">
        <v>84</v>
      </c>
      <c r="BK137" s="192">
        <f t="shared" si="29"/>
        <v>0</v>
      </c>
      <c r="BL137" s="18" t="s">
        <v>167</v>
      </c>
      <c r="BM137" s="191" t="s">
        <v>989</v>
      </c>
    </row>
    <row r="138" spans="1:65" s="2" customFormat="1" ht="16.5" customHeight="1">
      <c r="A138" s="35"/>
      <c r="B138" s="36"/>
      <c r="C138" s="180" t="s">
        <v>990</v>
      </c>
      <c r="D138" s="180" t="s">
        <v>162</v>
      </c>
      <c r="E138" s="181" t="s">
        <v>991</v>
      </c>
      <c r="F138" s="182" t="s">
        <v>992</v>
      </c>
      <c r="G138" s="183" t="s">
        <v>864</v>
      </c>
      <c r="H138" s="184">
        <v>18</v>
      </c>
      <c r="I138" s="185"/>
      <c r="J138" s="186">
        <f t="shared" si="20"/>
        <v>0</v>
      </c>
      <c r="K138" s="182" t="s">
        <v>279</v>
      </c>
      <c r="L138" s="40"/>
      <c r="M138" s="187" t="s">
        <v>19</v>
      </c>
      <c r="N138" s="188" t="s">
        <v>47</v>
      </c>
      <c r="O138" s="65"/>
      <c r="P138" s="189">
        <f t="shared" si="21"/>
        <v>0</v>
      </c>
      <c r="Q138" s="189">
        <v>0</v>
      </c>
      <c r="R138" s="189">
        <f t="shared" si="22"/>
        <v>0</v>
      </c>
      <c r="S138" s="189">
        <v>0</v>
      </c>
      <c r="T138" s="190">
        <f t="shared" si="2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1" t="s">
        <v>167</v>
      </c>
      <c r="AT138" s="191" t="s">
        <v>162</v>
      </c>
      <c r="AU138" s="191" t="s">
        <v>86</v>
      </c>
      <c r="AY138" s="18" t="s">
        <v>159</v>
      </c>
      <c r="BE138" s="192">
        <f t="shared" si="24"/>
        <v>0</v>
      </c>
      <c r="BF138" s="192">
        <f t="shared" si="25"/>
        <v>0</v>
      </c>
      <c r="BG138" s="192">
        <f t="shared" si="26"/>
        <v>0</v>
      </c>
      <c r="BH138" s="192">
        <f t="shared" si="27"/>
        <v>0</v>
      </c>
      <c r="BI138" s="192">
        <f t="shared" si="28"/>
        <v>0</v>
      </c>
      <c r="BJ138" s="18" t="s">
        <v>84</v>
      </c>
      <c r="BK138" s="192">
        <f t="shared" si="29"/>
        <v>0</v>
      </c>
      <c r="BL138" s="18" t="s">
        <v>167</v>
      </c>
      <c r="BM138" s="191" t="s">
        <v>993</v>
      </c>
    </row>
    <row r="139" spans="1:65" s="12" customFormat="1" ht="22.9" customHeight="1">
      <c r="B139" s="164"/>
      <c r="C139" s="165"/>
      <c r="D139" s="166" t="s">
        <v>75</v>
      </c>
      <c r="E139" s="178" t="s">
        <v>994</v>
      </c>
      <c r="F139" s="178" t="s">
        <v>995</v>
      </c>
      <c r="G139" s="165"/>
      <c r="H139" s="165"/>
      <c r="I139" s="168"/>
      <c r="J139" s="179">
        <f>BK139</f>
        <v>0</v>
      </c>
      <c r="K139" s="165"/>
      <c r="L139" s="170"/>
      <c r="M139" s="171"/>
      <c r="N139" s="172"/>
      <c r="O139" s="172"/>
      <c r="P139" s="173">
        <f>SUM(P140:P148)</f>
        <v>0</v>
      </c>
      <c r="Q139" s="172"/>
      <c r="R139" s="173">
        <f>SUM(R140:R148)</f>
        <v>0</v>
      </c>
      <c r="S139" s="172"/>
      <c r="T139" s="174">
        <f>SUM(T140:T148)</f>
        <v>0</v>
      </c>
      <c r="AR139" s="175" t="s">
        <v>84</v>
      </c>
      <c r="AT139" s="176" t="s">
        <v>75</v>
      </c>
      <c r="AU139" s="176" t="s">
        <v>84</v>
      </c>
      <c r="AY139" s="175" t="s">
        <v>159</v>
      </c>
      <c r="BK139" s="177">
        <f>SUM(BK140:BK148)</f>
        <v>0</v>
      </c>
    </row>
    <row r="140" spans="1:65" s="2" customFormat="1" ht="16.5" customHeight="1">
      <c r="A140" s="35"/>
      <c r="B140" s="36"/>
      <c r="C140" s="180" t="s">
        <v>728</v>
      </c>
      <c r="D140" s="180" t="s">
        <v>162</v>
      </c>
      <c r="E140" s="181" t="s">
        <v>996</v>
      </c>
      <c r="F140" s="182" t="s">
        <v>997</v>
      </c>
      <c r="G140" s="183" t="s">
        <v>864</v>
      </c>
      <c r="H140" s="184">
        <v>1</v>
      </c>
      <c r="I140" s="185"/>
      <c r="J140" s="186">
        <f t="shared" ref="J140:J148" si="30">ROUND(I140*H140,2)</f>
        <v>0</v>
      </c>
      <c r="K140" s="182" t="s">
        <v>279</v>
      </c>
      <c r="L140" s="40"/>
      <c r="M140" s="187" t="s">
        <v>19</v>
      </c>
      <c r="N140" s="188" t="s">
        <v>47</v>
      </c>
      <c r="O140" s="65"/>
      <c r="P140" s="189">
        <f t="shared" ref="P140:P148" si="31">O140*H140</f>
        <v>0</v>
      </c>
      <c r="Q140" s="189">
        <v>0</v>
      </c>
      <c r="R140" s="189">
        <f t="shared" ref="R140:R148" si="32">Q140*H140</f>
        <v>0</v>
      </c>
      <c r="S140" s="189">
        <v>0</v>
      </c>
      <c r="T140" s="190">
        <f t="shared" ref="T140:T148" si="33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1" t="s">
        <v>167</v>
      </c>
      <c r="AT140" s="191" t="s">
        <v>162</v>
      </c>
      <c r="AU140" s="191" t="s">
        <v>86</v>
      </c>
      <c r="AY140" s="18" t="s">
        <v>159</v>
      </c>
      <c r="BE140" s="192">
        <f t="shared" ref="BE140:BE148" si="34">IF(N140="základní",J140,0)</f>
        <v>0</v>
      </c>
      <c r="BF140" s="192">
        <f t="shared" ref="BF140:BF148" si="35">IF(N140="snížená",J140,0)</f>
        <v>0</v>
      </c>
      <c r="BG140" s="192">
        <f t="shared" ref="BG140:BG148" si="36">IF(N140="zákl. přenesená",J140,0)</f>
        <v>0</v>
      </c>
      <c r="BH140" s="192">
        <f t="shared" ref="BH140:BH148" si="37">IF(N140="sníž. přenesená",J140,0)</f>
        <v>0</v>
      </c>
      <c r="BI140" s="192">
        <f t="shared" ref="BI140:BI148" si="38">IF(N140="nulová",J140,0)</f>
        <v>0</v>
      </c>
      <c r="BJ140" s="18" t="s">
        <v>84</v>
      </c>
      <c r="BK140" s="192">
        <f t="shared" ref="BK140:BK148" si="39">ROUND(I140*H140,2)</f>
        <v>0</v>
      </c>
      <c r="BL140" s="18" t="s">
        <v>167</v>
      </c>
      <c r="BM140" s="191" t="s">
        <v>998</v>
      </c>
    </row>
    <row r="141" spans="1:65" s="2" customFormat="1" ht="16.5" customHeight="1">
      <c r="A141" s="35"/>
      <c r="B141" s="36"/>
      <c r="C141" s="180" t="s">
        <v>999</v>
      </c>
      <c r="D141" s="180" t="s">
        <v>162</v>
      </c>
      <c r="E141" s="181" t="s">
        <v>1000</v>
      </c>
      <c r="F141" s="182" t="s">
        <v>1001</v>
      </c>
      <c r="G141" s="183" t="s">
        <v>864</v>
      </c>
      <c r="H141" s="184">
        <v>1</v>
      </c>
      <c r="I141" s="185"/>
      <c r="J141" s="186">
        <f t="shared" si="30"/>
        <v>0</v>
      </c>
      <c r="K141" s="182" t="s">
        <v>279</v>
      </c>
      <c r="L141" s="40"/>
      <c r="M141" s="187" t="s">
        <v>19</v>
      </c>
      <c r="N141" s="188" t="s">
        <v>47</v>
      </c>
      <c r="O141" s="65"/>
      <c r="P141" s="189">
        <f t="shared" si="31"/>
        <v>0</v>
      </c>
      <c r="Q141" s="189">
        <v>0</v>
      </c>
      <c r="R141" s="189">
        <f t="shared" si="32"/>
        <v>0</v>
      </c>
      <c r="S141" s="189">
        <v>0</v>
      </c>
      <c r="T141" s="190">
        <f t="shared" si="3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1" t="s">
        <v>167</v>
      </c>
      <c r="AT141" s="191" t="s">
        <v>162</v>
      </c>
      <c r="AU141" s="191" t="s">
        <v>86</v>
      </c>
      <c r="AY141" s="18" t="s">
        <v>159</v>
      </c>
      <c r="BE141" s="192">
        <f t="shared" si="34"/>
        <v>0</v>
      </c>
      <c r="BF141" s="192">
        <f t="shared" si="35"/>
        <v>0</v>
      </c>
      <c r="BG141" s="192">
        <f t="shared" si="36"/>
        <v>0</v>
      </c>
      <c r="BH141" s="192">
        <f t="shared" si="37"/>
        <v>0</v>
      </c>
      <c r="BI141" s="192">
        <f t="shared" si="38"/>
        <v>0</v>
      </c>
      <c r="BJ141" s="18" t="s">
        <v>84</v>
      </c>
      <c r="BK141" s="192">
        <f t="shared" si="39"/>
        <v>0</v>
      </c>
      <c r="BL141" s="18" t="s">
        <v>167</v>
      </c>
      <c r="BM141" s="191" t="s">
        <v>1002</v>
      </c>
    </row>
    <row r="142" spans="1:65" s="2" customFormat="1" ht="16.5" customHeight="1">
      <c r="A142" s="35"/>
      <c r="B142" s="36"/>
      <c r="C142" s="180" t="s">
        <v>731</v>
      </c>
      <c r="D142" s="180" t="s">
        <v>162</v>
      </c>
      <c r="E142" s="181" t="s">
        <v>950</v>
      </c>
      <c r="F142" s="182" t="s">
        <v>951</v>
      </c>
      <c r="G142" s="183" t="s">
        <v>864</v>
      </c>
      <c r="H142" s="184">
        <v>1</v>
      </c>
      <c r="I142" s="185"/>
      <c r="J142" s="186">
        <f t="shared" si="30"/>
        <v>0</v>
      </c>
      <c r="K142" s="182" t="s">
        <v>279</v>
      </c>
      <c r="L142" s="40"/>
      <c r="M142" s="187" t="s">
        <v>19</v>
      </c>
      <c r="N142" s="188" t="s">
        <v>47</v>
      </c>
      <c r="O142" s="65"/>
      <c r="P142" s="189">
        <f t="shared" si="31"/>
        <v>0</v>
      </c>
      <c r="Q142" s="189">
        <v>0</v>
      </c>
      <c r="R142" s="189">
        <f t="shared" si="32"/>
        <v>0</v>
      </c>
      <c r="S142" s="189">
        <v>0</v>
      </c>
      <c r="T142" s="190">
        <f t="shared" si="3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1" t="s">
        <v>167</v>
      </c>
      <c r="AT142" s="191" t="s">
        <v>162</v>
      </c>
      <c r="AU142" s="191" t="s">
        <v>86</v>
      </c>
      <c r="AY142" s="18" t="s">
        <v>159</v>
      </c>
      <c r="BE142" s="192">
        <f t="shared" si="34"/>
        <v>0</v>
      </c>
      <c r="BF142" s="192">
        <f t="shared" si="35"/>
        <v>0</v>
      </c>
      <c r="BG142" s="192">
        <f t="shared" si="36"/>
        <v>0</v>
      </c>
      <c r="BH142" s="192">
        <f t="shared" si="37"/>
        <v>0</v>
      </c>
      <c r="BI142" s="192">
        <f t="shared" si="38"/>
        <v>0</v>
      </c>
      <c r="BJ142" s="18" t="s">
        <v>84</v>
      </c>
      <c r="BK142" s="192">
        <f t="shared" si="39"/>
        <v>0</v>
      </c>
      <c r="BL142" s="18" t="s">
        <v>167</v>
      </c>
      <c r="BM142" s="191" t="s">
        <v>1003</v>
      </c>
    </row>
    <row r="143" spans="1:65" s="2" customFormat="1" ht="16.5" customHeight="1">
      <c r="A143" s="35"/>
      <c r="B143" s="36"/>
      <c r="C143" s="180" t="s">
        <v>1004</v>
      </c>
      <c r="D143" s="180" t="s">
        <v>162</v>
      </c>
      <c r="E143" s="181" t="s">
        <v>959</v>
      </c>
      <c r="F143" s="182" t="s">
        <v>960</v>
      </c>
      <c r="G143" s="183" t="s">
        <v>864</v>
      </c>
      <c r="H143" s="184">
        <v>8</v>
      </c>
      <c r="I143" s="185"/>
      <c r="J143" s="186">
        <f t="shared" si="30"/>
        <v>0</v>
      </c>
      <c r="K143" s="182" t="s">
        <v>279</v>
      </c>
      <c r="L143" s="40"/>
      <c r="M143" s="187" t="s">
        <v>19</v>
      </c>
      <c r="N143" s="188" t="s">
        <v>47</v>
      </c>
      <c r="O143" s="65"/>
      <c r="P143" s="189">
        <f t="shared" si="31"/>
        <v>0</v>
      </c>
      <c r="Q143" s="189">
        <v>0</v>
      </c>
      <c r="R143" s="189">
        <f t="shared" si="32"/>
        <v>0</v>
      </c>
      <c r="S143" s="189">
        <v>0</v>
      </c>
      <c r="T143" s="190">
        <f t="shared" si="3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1" t="s">
        <v>167</v>
      </c>
      <c r="AT143" s="191" t="s">
        <v>162</v>
      </c>
      <c r="AU143" s="191" t="s">
        <v>86</v>
      </c>
      <c r="AY143" s="18" t="s">
        <v>159</v>
      </c>
      <c r="BE143" s="192">
        <f t="shared" si="34"/>
        <v>0</v>
      </c>
      <c r="BF143" s="192">
        <f t="shared" si="35"/>
        <v>0</v>
      </c>
      <c r="BG143" s="192">
        <f t="shared" si="36"/>
        <v>0</v>
      </c>
      <c r="BH143" s="192">
        <f t="shared" si="37"/>
        <v>0</v>
      </c>
      <c r="BI143" s="192">
        <f t="shared" si="38"/>
        <v>0</v>
      </c>
      <c r="BJ143" s="18" t="s">
        <v>84</v>
      </c>
      <c r="BK143" s="192">
        <f t="shared" si="39"/>
        <v>0</v>
      </c>
      <c r="BL143" s="18" t="s">
        <v>167</v>
      </c>
      <c r="BM143" s="191" t="s">
        <v>1005</v>
      </c>
    </row>
    <row r="144" spans="1:65" s="2" customFormat="1" ht="16.5" customHeight="1">
      <c r="A144" s="35"/>
      <c r="B144" s="36"/>
      <c r="C144" s="180" t="s">
        <v>734</v>
      </c>
      <c r="D144" s="180" t="s">
        <v>162</v>
      </c>
      <c r="E144" s="181" t="s">
        <v>1006</v>
      </c>
      <c r="F144" s="182" t="s">
        <v>1007</v>
      </c>
      <c r="G144" s="183" t="s">
        <v>864</v>
      </c>
      <c r="H144" s="184">
        <v>1</v>
      </c>
      <c r="I144" s="185"/>
      <c r="J144" s="186">
        <f t="shared" si="30"/>
        <v>0</v>
      </c>
      <c r="K144" s="182" t="s">
        <v>279</v>
      </c>
      <c r="L144" s="40"/>
      <c r="M144" s="187" t="s">
        <v>19</v>
      </c>
      <c r="N144" s="188" t="s">
        <v>47</v>
      </c>
      <c r="O144" s="65"/>
      <c r="P144" s="189">
        <f t="shared" si="31"/>
        <v>0</v>
      </c>
      <c r="Q144" s="189">
        <v>0</v>
      </c>
      <c r="R144" s="189">
        <f t="shared" si="32"/>
        <v>0</v>
      </c>
      <c r="S144" s="189">
        <v>0</v>
      </c>
      <c r="T144" s="190">
        <f t="shared" si="3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1" t="s">
        <v>167</v>
      </c>
      <c r="AT144" s="191" t="s">
        <v>162</v>
      </c>
      <c r="AU144" s="191" t="s">
        <v>86</v>
      </c>
      <c r="AY144" s="18" t="s">
        <v>159</v>
      </c>
      <c r="BE144" s="192">
        <f t="shared" si="34"/>
        <v>0</v>
      </c>
      <c r="BF144" s="192">
        <f t="shared" si="35"/>
        <v>0</v>
      </c>
      <c r="BG144" s="192">
        <f t="shared" si="36"/>
        <v>0</v>
      </c>
      <c r="BH144" s="192">
        <f t="shared" si="37"/>
        <v>0</v>
      </c>
      <c r="BI144" s="192">
        <f t="shared" si="38"/>
        <v>0</v>
      </c>
      <c r="BJ144" s="18" t="s">
        <v>84</v>
      </c>
      <c r="BK144" s="192">
        <f t="shared" si="39"/>
        <v>0</v>
      </c>
      <c r="BL144" s="18" t="s">
        <v>167</v>
      </c>
      <c r="BM144" s="191" t="s">
        <v>1008</v>
      </c>
    </row>
    <row r="145" spans="1:65" s="2" customFormat="1" ht="16.5" customHeight="1">
      <c r="A145" s="35"/>
      <c r="B145" s="36"/>
      <c r="C145" s="180" t="s">
        <v>1009</v>
      </c>
      <c r="D145" s="180" t="s">
        <v>162</v>
      </c>
      <c r="E145" s="181" t="s">
        <v>1010</v>
      </c>
      <c r="F145" s="182" t="s">
        <v>1011</v>
      </c>
      <c r="G145" s="183" t="s">
        <v>864</v>
      </c>
      <c r="H145" s="184">
        <v>1</v>
      </c>
      <c r="I145" s="185"/>
      <c r="J145" s="186">
        <f t="shared" si="30"/>
        <v>0</v>
      </c>
      <c r="K145" s="182" t="s">
        <v>279</v>
      </c>
      <c r="L145" s="40"/>
      <c r="M145" s="187" t="s">
        <v>19</v>
      </c>
      <c r="N145" s="188" t="s">
        <v>47</v>
      </c>
      <c r="O145" s="65"/>
      <c r="P145" s="189">
        <f t="shared" si="31"/>
        <v>0</v>
      </c>
      <c r="Q145" s="189">
        <v>0</v>
      </c>
      <c r="R145" s="189">
        <f t="shared" si="32"/>
        <v>0</v>
      </c>
      <c r="S145" s="189">
        <v>0</v>
      </c>
      <c r="T145" s="190">
        <f t="shared" si="3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1" t="s">
        <v>167</v>
      </c>
      <c r="AT145" s="191" t="s">
        <v>162</v>
      </c>
      <c r="AU145" s="191" t="s">
        <v>86</v>
      </c>
      <c r="AY145" s="18" t="s">
        <v>159</v>
      </c>
      <c r="BE145" s="192">
        <f t="shared" si="34"/>
        <v>0</v>
      </c>
      <c r="BF145" s="192">
        <f t="shared" si="35"/>
        <v>0</v>
      </c>
      <c r="BG145" s="192">
        <f t="shared" si="36"/>
        <v>0</v>
      </c>
      <c r="BH145" s="192">
        <f t="shared" si="37"/>
        <v>0</v>
      </c>
      <c r="BI145" s="192">
        <f t="shared" si="38"/>
        <v>0</v>
      </c>
      <c r="BJ145" s="18" t="s">
        <v>84</v>
      </c>
      <c r="BK145" s="192">
        <f t="shared" si="39"/>
        <v>0</v>
      </c>
      <c r="BL145" s="18" t="s">
        <v>167</v>
      </c>
      <c r="BM145" s="191" t="s">
        <v>1012</v>
      </c>
    </row>
    <row r="146" spans="1:65" s="2" customFormat="1" ht="16.5" customHeight="1">
      <c r="A146" s="35"/>
      <c r="B146" s="36"/>
      <c r="C146" s="180" t="s">
        <v>737</v>
      </c>
      <c r="D146" s="180" t="s">
        <v>162</v>
      </c>
      <c r="E146" s="181" t="s">
        <v>1013</v>
      </c>
      <c r="F146" s="182" t="s">
        <v>1014</v>
      </c>
      <c r="G146" s="183" t="s">
        <v>864</v>
      </c>
      <c r="H146" s="184">
        <v>2</v>
      </c>
      <c r="I146" s="185"/>
      <c r="J146" s="186">
        <f t="shared" si="30"/>
        <v>0</v>
      </c>
      <c r="K146" s="182" t="s">
        <v>279</v>
      </c>
      <c r="L146" s="40"/>
      <c r="M146" s="187" t="s">
        <v>19</v>
      </c>
      <c r="N146" s="188" t="s">
        <v>47</v>
      </c>
      <c r="O146" s="65"/>
      <c r="P146" s="189">
        <f t="shared" si="31"/>
        <v>0</v>
      </c>
      <c r="Q146" s="189">
        <v>0</v>
      </c>
      <c r="R146" s="189">
        <f t="shared" si="32"/>
        <v>0</v>
      </c>
      <c r="S146" s="189">
        <v>0</v>
      </c>
      <c r="T146" s="190">
        <f t="shared" si="3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1" t="s">
        <v>167</v>
      </c>
      <c r="AT146" s="191" t="s">
        <v>162</v>
      </c>
      <c r="AU146" s="191" t="s">
        <v>86</v>
      </c>
      <c r="AY146" s="18" t="s">
        <v>159</v>
      </c>
      <c r="BE146" s="192">
        <f t="shared" si="34"/>
        <v>0</v>
      </c>
      <c r="BF146" s="192">
        <f t="shared" si="35"/>
        <v>0</v>
      </c>
      <c r="BG146" s="192">
        <f t="shared" si="36"/>
        <v>0</v>
      </c>
      <c r="BH146" s="192">
        <f t="shared" si="37"/>
        <v>0</v>
      </c>
      <c r="BI146" s="192">
        <f t="shared" si="38"/>
        <v>0</v>
      </c>
      <c r="BJ146" s="18" t="s">
        <v>84</v>
      </c>
      <c r="BK146" s="192">
        <f t="shared" si="39"/>
        <v>0</v>
      </c>
      <c r="BL146" s="18" t="s">
        <v>167</v>
      </c>
      <c r="BM146" s="191" t="s">
        <v>1015</v>
      </c>
    </row>
    <row r="147" spans="1:65" s="2" customFormat="1" ht="16.5" customHeight="1">
      <c r="A147" s="35"/>
      <c r="B147" s="36"/>
      <c r="C147" s="180" t="s">
        <v>1016</v>
      </c>
      <c r="D147" s="180" t="s">
        <v>162</v>
      </c>
      <c r="E147" s="181" t="s">
        <v>1017</v>
      </c>
      <c r="F147" s="182" t="s">
        <v>1018</v>
      </c>
      <c r="G147" s="183" t="s">
        <v>864</v>
      </c>
      <c r="H147" s="184">
        <v>1</v>
      </c>
      <c r="I147" s="185"/>
      <c r="J147" s="186">
        <f t="shared" si="30"/>
        <v>0</v>
      </c>
      <c r="K147" s="182" t="s">
        <v>279</v>
      </c>
      <c r="L147" s="40"/>
      <c r="M147" s="187" t="s">
        <v>19</v>
      </c>
      <c r="N147" s="188" t="s">
        <v>47</v>
      </c>
      <c r="O147" s="65"/>
      <c r="P147" s="189">
        <f t="shared" si="31"/>
        <v>0</v>
      </c>
      <c r="Q147" s="189">
        <v>0</v>
      </c>
      <c r="R147" s="189">
        <f t="shared" si="32"/>
        <v>0</v>
      </c>
      <c r="S147" s="189">
        <v>0</v>
      </c>
      <c r="T147" s="190">
        <f t="shared" si="3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1" t="s">
        <v>167</v>
      </c>
      <c r="AT147" s="191" t="s">
        <v>162</v>
      </c>
      <c r="AU147" s="191" t="s">
        <v>86</v>
      </c>
      <c r="AY147" s="18" t="s">
        <v>159</v>
      </c>
      <c r="BE147" s="192">
        <f t="shared" si="34"/>
        <v>0</v>
      </c>
      <c r="BF147" s="192">
        <f t="shared" si="35"/>
        <v>0</v>
      </c>
      <c r="BG147" s="192">
        <f t="shared" si="36"/>
        <v>0</v>
      </c>
      <c r="BH147" s="192">
        <f t="shared" si="37"/>
        <v>0</v>
      </c>
      <c r="BI147" s="192">
        <f t="shared" si="38"/>
        <v>0</v>
      </c>
      <c r="BJ147" s="18" t="s">
        <v>84</v>
      </c>
      <c r="BK147" s="192">
        <f t="shared" si="39"/>
        <v>0</v>
      </c>
      <c r="BL147" s="18" t="s">
        <v>167</v>
      </c>
      <c r="BM147" s="191" t="s">
        <v>1019</v>
      </c>
    </row>
    <row r="148" spans="1:65" s="2" customFormat="1" ht="16.5" customHeight="1">
      <c r="A148" s="35"/>
      <c r="B148" s="36"/>
      <c r="C148" s="180" t="s">
        <v>740</v>
      </c>
      <c r="D148" s="180" t="s">
        <v>162</v>
      </c>
      <c r="E148" s="181" t="s">
        <v>984</v>
      </c>
      <c r="F148" s="182" t="s">
        <v>985</v>
      </c>
      <c r="G148" s="183" t="s">
        <v>864</v>
      </c>
      <c r="H148" s="184">
        <v>2</v>
      </c>
      <c r="I148" s="185"/>
      <c r="J148" s="186">
        <f t="shared" si="30"/>
        <v>0</v>
      </c>
      <c r="K148" s="182" t="s">
        <v>279</v>
      </c>
      <c r="L148" s="40"/>
      <c r="M148" s="187" t="s">
        <v>19</v>
      </c>
      <c r="N148" s="188" t="s">
        <v>47</v>
      </c>
      <c r="O148" s="65"/>
      <c r="P148" s="189">
        <f t="shared" si="31"/>
        <v>0</v>
      </c>
      <c r="Q148" s="189">
        <v>0</v>
      </c>
      <c r="R148" s="189">
        <f t="shared" si="32"/>
        <v>0</v>
      </c>
      <c r="S148" s="189">
        <v>0</v>
      </c>
      <c r="T148" s="190">
        <f t="shared" si="3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1" t="s">
        <v>167</v>
      </c>
      <c r="AT148" s="191" t="s">
        <v>162</v>
      </c>
      <c r="AU148" s="191" t="s">
        <v>86</v>
      </c>
      <c r="AY148" s="18" t="s">
        <v>159</v>
      </c>
      <c r="BE148" s="192">
        <f t="shared" si="34"/>
        <v>0</v>
      </c>
      <c r="BF148" s="192">
        <f t="shared" si="35"/>
        <v>0</v>
      </c>
      <c r="BG148" s="192">
        <f t="shared" si="36"/>
        <v>0</v>
      </c>
      <c r="BH148" s="192">
        <f t="shared" si="37"/>
        <v>0</v>
      </c>
      <c r="BI148" s="192">
        <f t="shared" si="38"/>
        <v>0</v>
      </c>
      <c r="BJ148" s="18" t="s">
        <v>84</v>
      </c>
      <c r="BK148" s="192">
        <f t="shared" si="39"/>
        <v>0</v>
      </c>
      <c r="BL148" s="18" t="s">
        <v>167</v>
      </c>
      <c r="BM148" s="191" t="s">
        <v>1020</v>
      </c>
    </row>
    <row r="149" spans="1:65" s="12" customFormat="1" ht="22.9" customHeight="1">
      <c r="B149" s="164"/>
      <c r="C149" s="165"/>
      <c r="D149" s="166" t="s">
        <v>75</v>
      </c>
      <c r="E149" s="178" t="s">
        <v>1021</v>
      </c>
      <c r="F149" s="178" t="s">
        <v>1022</v>
      </c>
      <c r="G149" s="165"/>
      <c r="H149" s="165"/>
      <c r="I149" s="168"/>
      <c r="J149" s="179">
        <f>BK149</f>
        <v>0</v>
      </c>
      <c r="K149" s="165"/>
      <c r="L149" s="170"/>
      <c r="M149" s="171"/>
      <c r="N149" s="172"/>
      <c r="O149" s="172"/>
      <c r="P149" s="173">
        <f>SUM(P150:P157)</f>
        <v>0</v>
      </c>
      <c r="Q149" s="172"/>
      <c r="R149" s="173">
        <f>SUM(R150:R157)</f>
        <v>0</v>
      </c>
      <c r="S149" s="172"/>
      <c r="T149" s="174">
        <f>SUM(T150:T157)</f>
        <v>0</v>
      </c>
      <c r="AR149" s="175" t="s">
        <v>84</v>
      </c>
      <c r="AT149" s="176" t="s">
        <v>75</v>
      </c>
      <c r="AU149" s="176" t="s">
        <v>84</v>
      </c>
      <c r="AY149" s="175" t="s">
        <v>159</v>
      </c>
      <c r="BK149" s="177">
        <f>SUM(BK150:BK157)</f>
        <v>0</v>
      </c>
    </row>
    <row r="150" spans="1:65" s="2" customFormat="1" ht="16.5" customHeight="1">
      <c r="A150" s="35"/>
      <c r="B150" s="36"/>
      <c r="C150" s="180" t="s">
        <v>1023</v>
      </c>
      <c r="D150" s="180" t="s">
        <v>162</v>
      </c>
      <c r="E150" s="181" t="s">
        <v>1024</v>
      </c>
      <c r="F150" s="182" t="s">
        <v>1025</v>
      </c>
      <c r="G150" s="183" t="s">
        <v>864</v>
      </c>
      <c r="H150" s="184">
        <v>2</v>
      </c>
      <c r="I150" s="185"/>
      <c r="J150" s="186">
        <f>ROUND(I150*H150,2)</f>
        <v>0</v>
      </c>
      <c r="K150" s="182" t="s">
        <v>279</v>
      </c>
      <c r="L150" s="40"/>
      <c r="M150" s="187" t="s">
        <v>19</v>
      </c>
      <c r="N150" s="188" t="s">
        <v>47</v>
      </c>
      <c r="O150" s="65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1" t="s">
        <v>167</v>
      </c>
      <c r="AT150" s="191" t="s">
        <v>162</v>
      </c>
      <c r="AU150" s="191" t="s">
        <v>86</v>
      </c>
      <c r="AY150" s="18" t="s">
        <v>159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8" t="s">
        <v>84</v>
      </c>
      <c r="BK150" s="192">
        <f>ROUND(I150*H150,2)</f>
        <v>0</v>
      </c>
      <c r="BL150" s="18" t="s">
        <v>167</v>
      </c>
      <c r="BM150" s="191" t="s">
        <v>1026</v>
      </c>
    </row>
    <row r="151" spans="1:65" s="2" customFormat="1" ht="19.5">
      <c r="A151" s="35"/>
      <c r="B151" s="36"/>
      <c r="C151" s="37"/>
      <c r="D151" s="200" t="s">
        <v>237</v>
      </c>
      <c r="E151" s="37"/>
      <c r="F151" s="231" t="s">
        <v>1027</v>
      </c>
      <c r="G151" s="37"/>
      <c r="H151" s="37"/>
      <c r="I151" s="195"/>
      <c r="J151" s="37"/>
      <c r="K151" s="37"/>
      <c r="L151" s="40"/>
      <c r="M151" s="196"/>
      <c r="N151" s="197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237</v>
      </c>
      <c r="AU151" s="18" t="s">
        <v>86</v>
      </c>
    </row>
    <row r="152" spans="1:65" s="2" customFormat="1" ht="16.5" customHeight="1">
      <c r="A152" s="35"/>
      <c r="B152" s="36"/>
      <c r="C152" s="180" t="s">
        <v>743</v>
      </c>
      <c r="D152" s="180" t="s">
        <v>162</v>
      </c>
      <c r="E152" s="181" t="s">
        <v>1028</v>
      </c>
      <c r="F152" s="182" t="s">
        <v>1029</v>
      </c>
      <c r="G152" s="183" t="s">
        <v>864</v>
      </c>
      <c r="H152" s="184">
        <v>2</v>
      </c>
      <c r="I152" s="185"/>
      <c r="J152" s="186">
        <f>ROUND(I152*H152,2)</f>
        <v>0</v>
      </c>
      <c r="K152" s="182" t="s">
        <v>279</v>
      </c>
      <c r="L152" s="40"/>
      <c r="M152" s="187" t="s">
        <v>19</v>
      </c>
      <c r="N152" s="188" t="s">
        <v>47</v>
      </c>
      <c r="O152" s="65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1" t="s">
        <v>167</v>
      </c>
      <c r="AT152" s="191" t="s">
        <v>162</v>
      </c>
      <c r="AU152" s="191" t="s">
        <v>86</v>
      </c>
      <c r="AY152" s="18" t="s">
        <v>159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8" t="s">
        <v>84</v>
      </c>
      <c r="BK152" s="192">
        <f>ROUND(I152*H152,2)</f>
        <v>0</v>
      </c>
      <c r="BL152" s="18" t="s">
        <v>167</v>
      </c>
      <c r="BM152" s="191" t="s">
        <v>1030</v>
      </c>
    </row>
    <row r="153" spans="1:65" s="2" customFormat="1" ht="16.5" customHeight="1">
      <c r="A153" s="35"/>
      <c r="B153" s="36"/>
      <c r="C153" s="180" t="s">
        <v>1031</v>
      </c>
      <c r="D153" s="180" t="s">
        <v>162</v>
      </c>
      <c r="E153" s="181" t="s">
        <v>1032</v>
      </c>
      <c r="F153" s="182" t="s">
        <v>1033</v>
      </c>
      <c r="G153" s="183" t="s">
        <v>864</v>
      </c>
      <c r="H153" s="184">
        <v>2</v>
      </c>
      <c r="I153" s="185"/>
      <c r="J153" s="186">
        <f>ROUND(I153*H153,2)</f>
        <v>0</v>
      </c>
      <c r="K153" s="182" t="s">
        <v>279</v>
      </c>
      <c r="L153" s="40"/>
      <c r="M153" s="187" t="s">
        <v>19</v>
      </c>
      <c r="N153" s="188" t="s">
        <v>47</v>
      </c>
      <c r="O153" s="65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1" t="s">
        <v>167</v>
      </c>
      <c r="AT153" s="191" t="s">
        <v>162</v>
      </c>
      <c r="AU153" s="191" t="s">
        <v>86</v>
      </c>
      <c r="AY153" s="18" t="s">
        <v>159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8" t="s">
        <v>84</v>
      </c>
      <c r="BK153" s="192">
        <f>ROUND(I153*H153,2)</f>
        <v>0</v>
      </c>
      <c r="BL153" s="18" t="s">
        <v>167</v>
      </c>
      <c r="BM153" s="191" t="s">
        <v>1034</v>
      </c>
    </row>
    <row r="154" spans="1:65" s="2" customFormat="1" ht="16.5" customHeight="1">
      <c r="A154" s="35"/>
      <c r="B154" s="36"/>
      <c r="C154" s="180" t="s">
        <v>747</v>
      </c>
      <c r="D154" s="180" t="s">
        <v>162</v>
      </c>
      <c r="E154" s="181" t="s">
        <v>1035</v>
      </c>
      <c r="F154" s="182" t="s">
        <v>1036</v>
      </c>
      <c r="G154" s="183" t="s">
        <v>864</v>
      </c>
      <c r="H154" s="184">
        <v>2</v>
      </c>
      <c r="I154" s="185"/>
      <c r="J154" s="186">
        <f>ROUND(I154*H154,2)</f>
        <v>0</v>
      </c>
      <c r="K154" s="182" t="s">
        <v>279</v>
      </c>
      <c r="L154" s="40"/>
      <c r="M154" s="187" t="s">
        <v>19</v>
      </c>
      <c r="N154" s="188" t="s">
        <v>47</v>
      </c>
      <c r="O154" s="65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1" t="s">
        <v>167</v>
      </c>
      <c r="AT154" s="191" t="s">
        <v>162</v>
      </c>
      <c r="AU154" s="191" t="s">
        <v>86</v>
      </c>
      <c r="AY154" s="18" t="s">
        <v>159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8" t="s">
        <v>84</v>
      </c>
      <c r="BK154" s="192">
        <f>ROUND(I154*H154,2)</f>
        <v>0</v>
      </c>
      <c r="BL154" s="18" t="s">
        <v>167</v>
      </c>
      <c r="BM154" s="191" t="s">
        <v>1037</v>
      </c>
    </row>
    <row r="155" spans="1:65" s="2" customFormat="1" ht="16.5" customHeight="1">
      <c r="A155" s="35"/>
      <c r="B155" s="36"/>
      <c r="C155" s="180" t="s">
        <v>1038</v>
      </c>
      <c r="D155" s="180" t="s">
        <v>162</v>
      </c>
      <c r="E155" s="181" t="s">
        <v>1039</v>
      </c>
      <c r="F155" s="182" t="s">
        <v>1040</v>
      </c>
      <c r="G155" s="183" t="s">
        <v>864</v>
      </c>
      <c r="H155" s="184">
        <v>2</v>
      </c>
      <c r="I155" s="185"/>
      <c r="J155" s="186">
        <f>ROUND(I155*H155,2)</f>
        <v>0</v>
      </c>
      <c r="K155" s="182" t="s">
        <v>279</v>
      </c>
      <c r="L155" s="40"/>
      <c r="M155" s="187" t="s">
        <v>19</v>
      </c>
      <c r="N155" s="188" t="s">
        <v>47</v>
      </c>
      <c r="O155" s="65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1" t="s">
        <v>167</v>
      </c>
      <c r="AT155" s="191" t="s">
        <v>162</v>
      </c>
      <c r="AU155" s="191" t="s">
        <v>86</v>
      </c>
      <c r="AY155" s="18" t="s">
        <v>159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8" t="s">
        <v>84</v>
      </c>
      <c r="BK155" s="192">
        <f>ROUND(I155*H155,2)</f>
        <v>0</v>
      </c>
      <c r="BL155" s="18" t="s">
        <v>167</v>
      </c>
      <c r="BM155" s="191" t="s">
        <v>1041</v>
      </c>
    </row>
    <row r="156" spans="1:65" s="2" customFormat="1" ht="29.25">
      <c r="A156" s="35"/>
      <c r="B156" s="36"/>
      <c r="C156" s="37"/>
      <c r="D156" s="200" t="s">
        <v>237</v>
      </c>
      <c r="E156" s="37"/>
      <c r="F156" s="231" t="s">
        <v>1042</v>
      </c>
      <c r="G156" s="37"/>
      <c r="H156" s="37"/>
      <c r="I156" s="195"/>
      <c r="J156" s="37"/>
      <c r="K156" s="37"/>
      <c r="L156" s="40"/>
      <c r="M156" s="196"/>
      <c r="N156" s="197"/>
      <c r="O156" s="65"/>
      <c r="P156" s="65"/>
      <c r="Q156" s="65"/>
      <c r="R156" s="65"/>
      <c r="S156" s="65"/>
      <c r="T156" s="66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237</v>
      </c>
      <c r="AU156" s="18" t="s">
        <v>86</v>
      </c>
    </row>
    <row r="157" spans="1:65" s="2" customFormat="1" ht="16.5" customHeight="1">
      <c r="A157" s="35"/>
      <c r="B157" s="36"/>
      <c r="C157" s="180" t="s">
        <v>750</v>
      </c>
      <c r="D157" s="180" t="s">
        <v>162</v>
      </c>
      <c r="E157" s="181" t="s">
        <v>1043</v>
      </c>
      <c r="F157" s="182" t="s">
        <v>1044</v>
      </c>
      <c r="G157" s="183" t="s">
        <v>864</v>
      </c>
      <c r="H157" s="184">
        <v>2</v>
      </c>
      <c r="I157" s="185"/>
      <c r="J157" s="186">
        <f>ROUND(I157*H157,2)</f>
        <v>0</v>
      </c>
      <c r="K157" s="182" t="s">
        <v>279</v>
      </c>
      <c r="L157" s="40"/>
      <c r="M157" s="187" t="s">
        <v>19</v>
      </c>
      <c r="N157" s="188" t="s">
        <v>47</v>
      </c>
      <c r="O157" s="65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1" t="s">
        <v>167</v>
      </c>
      <c r="AT157" s="191" t="s">
        <v>162</v>
      </c>
      <c r="AU157" s="191" t="s">
        <v>86</v>
      </c>
      <c r="AY157" s="18" t="s">
        <v>159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8" t="s">
        <v>84</v>
      </c>
      <c r="BK157" s="192">
        <f>ROUND(I157*H157,2)</f>
        <v>0</v>
      </c>
      <c r="BL157" s="18" t="s">
        <v>167</v>
      </c>
      <c r="BM157" s="191" t="s">
        <v>1045</v>
      </c>
    </row>
    <row r="158" spans="1:65" s="12" customFormat="1" ht="25.9" customHeight="1">
      <c r="B158" s="164"/>
      <c r="C158" s="165"/>
      <c r="D158" s="166" t="s">
        <v>75</v>
      </c>
      <c r="E158" s="167" t="s">
        <v>558</v>
      </c>
      <c r="F158" s="167" t="s">
        <v>559</v>
      </c>
      <c r="G158" s="165"/>
      <c r="H158" s="165"/>
      <c r="I158" s="168"/>
      <c r="J158" s="169">
        <f>BK158</f>
        <v>0</v>
      </c>
      <c r="K158" s="165"/>
      <c r="L158" s="170"/>
      <c r="M158" s="171"/>
      <c r="N158" s="172"/>
      <c r="O158" s="172"/>
      <c r="P158" s="173">
        <f>SUM(P159:P168)</f>
        <v>0</v>
      </c>
      <c r="Q158" s="172"/>
      <c r="R158" s="173">
        <f>SUM(R159:R168)</f>
        <v>0</v>
      </c>
      <c r="S158" s="172"/>
      <c r="T158" s="174">
        <f>SUM(T159:T168)</f>
        <v>0</v>
      </c>
      <c r="AR158" s="175" t="s">
        <v>167</v>
      </c>
      <c r="AT158" s="176" t="s">
        <v>75</v>
      </c>
      <c r="AU158" s="176" t="s">
        <v>76</v>
      </c>
      <c r="AY158" s="175" t="s">
        <v>159</v>
      </c>
      <c r="BK158" s="177">
        <f>SUM(BK159:BK168)</f>
        <v>0</v>
      </c>
    </row>
    <row r="159" spans="1:65" s="2" customFormat="1" ht="16.5" customHeight="1">
      <c r="A159" s="35"/>
      <c r="B159" s="36"/>
      <c r="C159" s="180" t="s">
        <v>1046</v>
      </c>
      <c r="D159" s="180" t="s">
        <v>162</v>
      </c>
      <c r="E159" s="181" t="s">
        <v>1047</v>
      </c>
      <c r="F159" s="182" t="s">
        <v>1048</v>
      </c>
      <c r="G159" s="183" t="s">
        <v>482</v>
      </c>
      <c r="H159" s="184">
        <v>1</v>
      </c>
      <c r="I159" s="185"/>
      <c r="J159" s="186">
        <f t="shared" ref="J159:J168" si="40">ROUND(I159*H159,2)</f>
        <v>0</v>
      </c>
      <c r="K159" s="182" t="s">
        <v>279</v>
      </c>
      <c r="L159" s="40"/>
      <c r="M159" s="187" t="s">
        <v>19</v>
      </c>
      <c r="N159" s="188" t="s">
        <v>47</v>
      </c>
      <c r="O159" s="65"/>
      <c r="P159" s="189">
        <f t="shared" ref="P159:P168" si="41">O159*H159</f>
        <v>0</v>
      </c>
      <c r="Q159" s="189">
        <v>0</v>
      </c>
      <c r="R159" s="189">
        <f t="shared" ref="R159:R168" si="42">Q159*H159</f>
        <v>0</v>
      </c>
      <c r="S159" s="189">
        <v>0</v>
      </c>
      <c r="T159" s="190">
        <f t="shared" ref="T159:T168" si="43"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1" t="s">
        <v>167</v>
      </c>
      <c r="AT159" s="191" t="s">
        <v>162</v>
      </c>
      <c r="AU159" s="191" t="s">
        <v>84</v>
      </c>
      <c r="AY159" s="18" t="s">
        <v>159</v>
      </c>
      <c r="BE159" s="192">
        <f t="shared" ref="BE159:BE168" si="44">IF(N159="základní",J159,0)</f>
        <v>0</v>
      </c>
      <c r="BF159" s="192">
        <f t="shared" ref="BF159:BF168" si="45">IF(N159="snížená",J159,0)</f>
        <v>0</v>
      </c>
      <c r="BG159" s="192">
        <f t="shared" ref="BG159:BG168" si="46">IF(N159="zákl. přenesená",J159,0)</f>
        <v>0</v>
      </c>
      <c r="BH159" s="192">
        <f t="shared" ref="BH159:BH168" si="47">IF(N159="sníž. přenesená",J159,0)</f>
        <v>0</v>
      </c>
      <c r="BI159" s="192">
        <f t="shared" ref="BI159:BI168" si="48">IF(N159="nulová",J159,0)</f>
        <v>0</v>
      </c>
      <c r="BJ159" s="18" t="s">
        <v>84</v>
      </c>
      <c r="BK159" s="192">
        <f t="shared" ref="BK159:BK168" si="49">ROUND(I159*H159,2)</f>
        <v>0</v>
      </c>
      <c r="BL159" s="18" t="s">
        <v>167</v>
      </c>
      <c r="BM159" s="191" t="s">
        <v>1049</v>
      </c>
    </row>
    <row r="160" spans="1:65" s="2" customFormat="1" ht="16.5" customHeight="1">
      <c r="A160" s="35"/>
      <c r="B160" s="36"/>
      <c r="C160" s="180" t="s">
        <v>639</v>
      </c>
      <c r="D160" s="180" t="s">
        <v>162</v>
      </c>
      <c r="E160" s="181" t="s">
        <v>1050</v>
      </c>
      <c r="F160" s="182" t="s">
        <v>1051</v>
      </c>
      <c r="G160" s="183" t="s">
        <v>847</v>
      </c>
      <c r="H160" s="184">
        <v>4</v>
      </c>
      <c r="I160" s="185"/>
      <c r="J160" s="186">
        <f t="shared" si="40"/>
        <v>0</v>
      </c>
      <c r="K160" s="182" t="s">
        <v>279</v>
      </c>
      <c r="L160" s="40"/>
      <c r="M160" s="187" t="s">
        <v>19</v>
      </c>
      <c r="N160" s="188" t="s">
        <v>47</v>
      </c>
      <c r="O160" s="65"/>
      <c r="P160" s="189">
        <f t="shared" si="41"/>
        <v>0</v>
      </c>
      <c r="Q160" s="189">
        <v>0</v>
      </c>
      <c r="R160" s="189">
        <f t="shared" si="42"/>
        <v>0</v>
      </c>
      <c r="S160" s="189">
        <v>0</v>
      </c>
      <c r="T160" s="190">
        <f t="shared" si="4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1" t="s">
        <v>167</v>
      </c>
      <c r="AT160" s="191" t="s">
        <v>162</v>
      </c>
      <c r="AU160" s="191" t="s">
        <v>84</v>
      </c>
      <c r="AY160" s="18" t="s">
        <v>159</v>
      </c>
      <c r="BE160" s="192">
        <f t="shared" si="44"/>
        <v>0</v>
      </c>
      <c r="BF160" s="192">
        <f t="shared" si="45"/>
        <v>0</v>
      </c>
      <c r="BG160" s="192">
        <f t="shared" si="46"/>
        <v>0</v>
      </c>
      <c r="BH160" s="192">
        <f t="shared" si="47"/>
        <v>0</v>
      </c>
      <c r="BI160" s="192">
        <f t="shared" si="48"/>
        <v>0</v>
      </c>
      <c r="BJ160" s="18" t="s">
        <v>84</v>
      </c>
      <c r="BK160" s="192">
        <f t="shared" si="49"/>
        <v>0</v>
      </c>
      <c r="BL160" s="18" t="s">
        <v>167</v>
      </c>
      <c r="BM160" s="191" t="s">
        <v>1052</v>
      </c>
    </row>
    <row r="161" spans="1:65" s="2" customFormat="1" ht="16.5" customHeight="1">
      <c r="A161" s="35"/>
      <c r="B161" s="36"/>
      <c r="C161" s="180" t="s">
        <v>1053</v>
      </c>
      <c r="D161" s="180" t="s">
        <v>162</v>
      </c>
      <c r="E161" s="181" t="s">
        <v>1054</v>
      </c>
      <c r="F161" s="182" t="s">
        <v>1055</v>
      </c>
      <c r="G161" s="183" t="s">
        <v>847</v>
      </c>
      <c r="H161" s="184">
        <v>4</v>
      </c>
      <c r="I161" s="185"/>
      <c r="J161" s="186">
        <f t="shared" si="40"/>
        <v>0</v>
      </c>
      <c r="K161" s="182" t="s">
        <v>279</v>
      </c>
      <c r="L161" s="40"/>
      <c r="M161" s="187" t="s">
        <v>19</v>
      </c>
      <c r="N161" s="188" t="s">
        <v>47</v>
      </c>
      <c r="O161" s="65"/>
      <c r="P161" s="189">
        <f t="shared" si="41"/>
        <v>0</v>
      </c>
      <c r="Q161" s="189">
        <v>0</v>
      </c>
      <c r="R161" s="189">
        <f t="shared" si="42"/>
        <v>0</v>
      </c>
      <c r="S161" s="189">
        <v>0</v>
      </c>
      <c r="T161" s="190">
        <f t="shared" si="4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1" t="s">
        <v>167</v>
      </c>
      <c r="AT161" s="191" t="s">
        <v>162</v>
      </c>
      <c r="AU161" s="191" t="s">
        <v>84</v>
      </c>
      <c r="AY161" s="18" t="s">
        <v>159</v>
      </c>
      <c r="BE161" s="192">
        <f t="shared" si="44"/>
        <v>0</v>
      </c>
      <c r="BF161" s="192">
        <f t="shared" si="45"/>
        <v>0</v>
      </c>
      <c r="BG161" s="192">
        <f t="shared" si="46"/>
        <v>0</v>
      </c>
      <c r="BH161" s="192">
        <f t="shared" si="47"/>
        <v>0</v>
      </c>
      <c r="BI161" s="192">
        <f t="shared" si="48"/>
        <v>0</v>
      </c>
      <c r="BJ161" s="18" t="s">
        <v>84</v>
      </c>
      <c r="BK161" s="192">
        <f t="shared" si="49"/>
        <v>0</v>
      </c>
      <c r="BL161" s="18" t="s">
        <v>167</v>
      </c>
      <c r="BM161" s="191" t="s">
        <v>1056</v>
      </c>
    </row>
    <row r="162" spans="1:65" s="2" customFormat="1" ht="16.5" customHeight="1">
      <c r="A162" s="35"/>
      <c r="B162" s="36"/>
      <c r="C162" s="180" t="s">
        <v>764</v>
      </c>
      <c r="D162" s="180" t="s">
        <v>162</v>
      </c>
      <c r="E162" s="181" t="s">
        <v>1057</v>
      </c>
      <c r="F162" s="182" t="s">
        <v>1058</v>
      </c>
      <c r="G162" s="183" t="s">
        <v>847</v>
      </c>
      <c r="H162" s="184">
        <v>4</v>
      </c>
      <c r="I162" s="185"/>
      <c r="J162" s="186">
        <f t="shared" si="40"/>
        <v>0</v>
      </c>
      <c r="K162" s="182" t="s">
        <v>279</v>
      </c>
      <c r="L162" s="40"/>
      <c r="M162" s="187" t="s">
        <v>19</v>
      </c>
      <c r="N162" s="188" t="s">
        <v>47</v>
      </c>
      <c r="O162" s="65"/>
      <c r="P162" s="189">
        <f t="shared" si="41"/>
        <v>0</v>
      </c>
      <c r="Q162" s="189">
        <v>0</v>
      </c>
      <c r="R162" s="189">
        <f t="shared" si="42"/>
        <v>0</v>
      </c>
      <c r="S162" s="189">
        <v>0</v>
      </c>
      <c r="T162" s="190">
        <f t="shared" si="4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1" t="s">
        <v>167</v>
      </c>
      <c r="AT162" s="191" t="s">
        <v>162</v>
      </c>
      <c r="AU162" s="191" t="s">
        <v>84</v>
      </c>
      <c r="AY162" s="18" t="s">
        <v>159</v>
      </c>
      <c r="BE162" s="192">
        <f t="shared" si="44"/>
        <v>0</v>
      </c>
      <c r="BF162" s="192">
        <f t="shared" si="45"/>
        <v>0</v>
      </c>
      <c r="BG162" s="192">
        <f t="shared" si="46"/>
        <v>0</v>
      </c>
      <c r="BH162" s="192">
        <f t="shared" si="47"/>
        <v>0</v>
      </c>
      <c r="BI162" s="192">
        <f t="shared" si="48"/>
        <v>0</v>
      </c>
      <c r="BJ162" s="18" t="s">
        <v>84</v>
      </c>
      <c r="BK162" s="192">
        <f t="shared" si="49"/>
        <v>0</v>
      </c>
      <c r="BL162" s="18" t="s">
        <v>167</v>
      </c>
      <c r="BM162" s="191" t="s">
        <v>1059</v>
      </c>
    </row>
    <row r="163" spans="1:65" s="2" customFormat="1" ht="16.5" customHeight="1">
      <c r="A163" s="35"/>
      <c r="B163" s="36"/>
      <c r="C163" s="180" t="s">
        <v>643</v>
      </c>
      <c r="D163" s="180" t="s">
        <v>162</v>
      </c>
      <c r="E163" s="181" t="s">
        <v>1060</v>
      </c>
      <c r="F163" s="182" t="s">
        <v>1061</v>
      </c>
      <c r="G163" s="183" t="s">
        <v>847</v>
      </c>
      <c r="H163" s="184">
        <v>2</v>
      </c>
      <c r="I163" s="185"/>
      <c r="J163" s="186">
        <f t="shared" si="40"/>
        <v>0</v>
      </c>
      <c r="K163" s="182" t="s">
        <v>279</v>
      </c>
      <c r="L163" s="40"/>
      <c r="M163" s="187" t="s">
        <v>19</v>
      </c>
      <c r="N163" s="188" t="s">
        <v>47</v>
      </c>
      <c r="O163" s="65"/>
      <c r="P163" s="189">
        <f t="shared" si="41"/>
        <v>0</v>
      </c>
      <c r="Q163" s="189">
        <v>0</v>
      </c>
      <c r="R163" s="189">
        <f t="shared" si="42"/>
        <v>0</v>
      </c>
      <c r="S163" s="189">
        <v>0</v>
      </c>
      <c r="T163" s="190">
        <f t="shared" si="4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1" t="s">
        <v>167</v>
      </c>
      <c r="AT163" s="191" t="s">
        <v>162</v>
      </c>
      <c r="AU163" s="191" t="s">
        <v>84</v>
      </c>
      <c r="AY163" s="18" t="s">
        <v>159</v>
      </c>
      <c r="BE163" s="192">
        <f t="shared" si="44"/>
        <v>0</v>
      </c>
      <c r="BF163" s="192">
        <f t="shared" si="45"/>
        <v>0</v>
      </c>
      <c r="BG163" s="192">
        <f t="shared" si="46"/>
        <v>0</v>
      </c>
      <c r="BH163" s="192">
        <f t="shared" si="47"/>
        <v>0</v>
      </c>
      <c r="BI163" s="192">
        <f t="shared" si="48"/>
        <v>0</v>
      </c>
      <c r="BJ163" s="18" t="s">
        <v>84</v>
      </c>
      <c r="BK163" s="192">
        <f t="shared" si="49"/>
        <v>0</v>
      </c>
      <c r="BL163" s="18" t="s">
        <v>167</v>
      </c>
      <c r="BM163" s="191" t="s">
        <v>1062</v>
      </c>
    </row>
    <row r="164" spans="1:65" s="2" customFormat="1" ht="16.5" customHeight="1">
      <c r="A164" s="35"/>
      <c r="B164" s="36"/>
      <c r="C164" s="180" t="s">
        <v>767</v>
      </c>
      <c r="D164" s="180" t="s">
        <v>162</v>
      </c>
      <c r="E164" s="181" t="s">
        <v>1063</v>
      </c>
      <c r="F164" s="182" t="s">
        <v>1064</v>
      </c>
      <c r="G164" s="183" t="s">
        <v>847</v>
      </c>
      <c r="H164" s="184">
        <v>12</v>
      </c>
      <c r="I164" s="185"/>
      <c r="J164" s="186">
        <f t="shared" si="40"/>
        <v>0</v>
      </c>
      <c r="K164" s="182" t="s">
        <v>279</v>
      </c>
      <c r="L164" s="40"/>
      <c r="M164" s="187" t="s">
        <v>19</v>
      </c>
      <c r="N164" s="188" t="s">
        <v>47</v>
      </c>
      <c r="O164" s="65"/>
      <c r="P164" s="189">
        <f t="shared" si="41"/>
        <v>0</v>
      </c>
      <c r="Q164" s="189">
        <v>0</v>
      </c>
      <c r="R164" s="189">
        <f t="shared" si="42"/>
        <v>0</v>
      </c>
      <c r="S164" s="189">
        <v>0</v>
      </c>
      <c r="T164" s="190">
        <f t="shared" si="4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1" t="s">
        <v>167</v>
      </c>
      <c r="AT164" s="191" t="s">
        <v>162</v>
      </c>
      <c r="AU164" s="191" t="s">
        <v>84</v>
      </c>
      <c r="AY164" s="18" t="s">
        <v>159</v>
      </c>
      <c r="BE164" s="192">
        <f t="shared" si="44"/>
        <v>0</v>
      </c>
      <c r="BF164" s="192">
        <f t="shared" si="45"/>
        <v>0</v>
      </c>
      <c r="BG164" s="192">
        <f t="shared" si="46"/>
        <v>0</v>
      </c>
      <c r="BH164" s="192">
        <f t="shared" si="47"/>
        <v>0</v>
      </c>
      <c r="BI164" s="192">
        <f t="shared" si="48"/>
        <v>0</v>
      </c>
      <c r="BJ164" s="18" t="s">
        <v>84</v>
      </c>
      <c r="BK164" s="192">
        <f t="shared" si="49"/>
        <v>0</v>
      </c>
      <c r="BL164" s="18" t="s">
        <v>167</v>
      </c>
      <c r="BM164" s="191" t="s">
        <v>1065</v>
      </c>
    </row>
    <row r="165" spans="1:65" s="2" customFormat="1" ht="16.5" customHeight="1">
      <c r="A165" s="35"/>
      <c r="B165" s="36"/>
      <c r="C165" s="180" t="s">
        <v>1066</v>
      </c>
      <c r="D165" s="180" t="s">
        <v>162</v>
      </c>
      <c r="E165" s="181" t="s">
        <v>1067</v>
      </c>
      <c r="F165" s="182" t="s">
        <v>1068</v>
      </c>
      <c r="G165" s="183" t="s">
        <v>847</v>
      </c>
      <c r="H165" s="184">
        <v>4</v>
      </c>
      <c r="I165" s="185"/>
      <c r="J165" s="186">
        <f t="shared" si="40"/>
        <v>0</v>
      </c>
      <c r="K165" s="182" t="s">
        <v>279</v>
      </c>
      <c r="L165" s="40"/>
      <c r="M165" s="187" t="s">
        <v>19</v>
      </c>
      <c r="N165" s="188" t="s">
        <v>47</v>
      </c>
      <c r="O165" s="65"/>
      <c r="P165" s="189">
        <f t="shared" si="41"/>
        <v>0</v>
      </c>
      <c r="Q165" s="189">
        <v>0</v>
      </c>
      <c r="R165" s="189">
        <f t="shared" si="42"/>
        <v>0</v>
      </c>
      <c r="S165" s="189">
        <v>0</v>
      </c>
      <c r="T165" s="190">
        <f t="shared" si="4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1" t="s">
        <v>167</v>
      </c>
      <c r="AT165" s="191" t="s">
        <v>162</v>
      </c>
      <c r="AU165" s="191" t="s">
        <v>84</v>
      </c>
      <c r="AY165" s="18" t="s">
        <v>159</v>
      </c>
      <c r="BE165" s="192">
        <f t="shared" si="44"/>
        <v>0</v>
      </c>
      <c r="BF165" s="192">
        <f t="shared" si="45"/>
        <v>0</v>
      </c>
      <c r="BG165" s="192">
        <f t="shared" si="46"/>
        <v>0</v>
      </c>
      <c r="BH165" s="192">
        <f t="shared" si="47"/>
        <v>0</v>
      </c>
      <c r="BI165" s="192">
        <f t="shared" si="48"/>
        <v>0</v>
      </c>
      <c r="BJ165" s="18" t="s">
        <v>84</v>
      </c>
      <c r="BK165" s="192">
        <f t="shared" si="49"/>
        <v>0</v>
      </c>
      <c r="BL165" s="18" t="s">
        <v>167</v>
      </c>
      <c r="BM165" s="191" t="s">
        <v>1069</v>
      </c>
    </row>
    <row r="166" spans="1:65" s="2" customFormat="1" ht="16.5" customHeight="1">
      <c r="A166" s="35"/>
      <c r="B166" s="36"/>
      <c r="C166" s="180" t="s">
        <v>772</v>
      </c>
      <c r="D166" s="180" t="s">
        <v>162</v>
      </c>
      <c r="E166" s="181" t="s">
        <v>1070</v>
      </c>
      <c r="F166" s="182" t="s">
        <v>1071</v>
      </c>
      <c r="G166" s="183" t="s">
        <v>482</v>
      </c>
      <c r="H166" s="184">
        <v>1</v>
      </c>
      <c r="I166" s="185"/>
      <c r="J166" s="186">
        <f t="shared" si="40"/>
        <v>0</v>
      </c>
      <c r="K166" s="182" t="s">
        <v>279</v>
      </c>
      <c r="L166" s="40"/>
      <c r="M166" s="187" t="s">
        <v>19</v>
      </c>
      <c r="N166" s="188" t="s">
        <v>47</v>
      </c>
      <c r="O166" s="65"/>
      <c r="P166" s="189">
        <f t="shared" si="41"/>
        <v>0</v>
      </c>
      <c r="Q166" s="189">
        <v>0</v>
      </c>
      <c r="R166" s="189">
        <f t="shared" si="42"/>
        <v>0</v>
      </c>
      <c r="S166" s="189">
        <v>0</v>
      </c>
      <c r="T166" s="190">
        <f t="shared" si="4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1" t="s">
        <v>167</v>
      </c>
      <c r="AT166" s="191" t="s">
        <v>162</v>
      </c>
      <c r="AU166" s="191" t="s">
        <v>84</v>
      </c>
      <c r="AY166" s="18" t="s">
        <v>159</v>
      </c>
      <c r="BE166" s="192">
        <f t="shared" si="44"/>
        <v>0</v>
      </c>
      <c r="BF166" s="192">
        <f t="shared" si="45"/>
        <v>0</v>
      </c>
      <c r="BG166" s="192">
        <f t="shared" si="46"/>
        <v>0</v>
      </c>
      <c r="BH166" s="192">
        <f t="shared" si="47"/>
        <v>0</v>
      </c>
      <c r="BI166" s="192">
        <f t="shared" si="48"/>
        <v>0</v>
      </c>
      <c r="BJ166" s="18" t="s">
        <v>84</v>
      </c>
      <c r="BK166" s="192">
        <f t="shared" si="49"/>
        <v>0</v>
      </c>
      <c r="BL166" s="18" t="s">
        <v>167</v>
      </c>
      <c r="BM166" s="191" t="s">
        <v>1072</v>
      </c>
    </row>
    <row r="167" spans="1:65" s="2" customFormat="1" ht="16.5" customHeight="1">
      <c r="A167" s="35"/>
      <c r="B167" s="36"/>
      <c r="C167" s="180" t="s">
        <v>1073</v>
      </c>
      <c r="D167" s="180" t="s">
        <v>162</v>
      </c>
      <c r="E167" s="181" t="s">
        <v>1074</v>
      </c>
      <c r="F167" s="182" t="s">
        <v>1075</v>
      </c>
      <c r="G167" s="183" t="s">
        <v>482</v>
      </c>
      <c r="H167" s="184">
        <v>1</v>
      </c>
      <c r="I167" s="185"/>
      <c r="J167" s="186">
        <f t="shared" si="40"/>
        <v>0</v>
      </c>
      <c r="K167" s="182" t="s">
        <v>279</v>
      </c>
      <c r="L167" s="40"/>
      <c r="M167" s="187" t="s">
        <v>19</v>
      </c>
      <c r="N167" s="188" t="s">
        <v>47</v>
      </c>
      <c r="O167" s="65"/>
      <c r="P167" s="189">
        <f t="shared" si="41"/>
        <v>0</v>
      </c>
      <c r="Q167" s="189">
        <v>0</v>
      </c>
      <c r="R167" s="189">
        <f t="shared" si="42"/>
        <v>0</v>
      </c>
      <c r="S167" s="189">
        <v>0</v>
      </c>
      <c r="T167" s="190">
        <f t="shared" si="4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1" t="s">
        <v>167</v>
      </c>
      <c r="AT167" s="191" t="s">
        <v>162</v>
      </c>
      <c r="AU167" s="191" t="s">
        <v>84</v>
      </c>
      <c r="AY167" s="18" t="s">
        <v>159</v>
      </c>
      <c r="BE167" s="192">
        <f t="shared" si="44"/>
        <v>0</v>
      </c>
      <c r="BF167" s="192">
        <f t="shared" si="45"/>
        <v>0</v>
      </c>
      <c r="BG167" s="192">
        <f t="shared" si="46"/>
        <v>0</v>
      </c>
      <c r="BH167" s="192">
        <f t="shared" si="47"/>
        <v>0</v>
      </c>
      <c r="BI167" s="192">
        <f t="shared" si="48"/>
        <v>0</v>
      </c>
      <c r="BJ167" s="18" t="s">
        <v>84</v>
      </c>
      <c r="BK167" s="192">
        <f t="shared" si="49"/>
        <v>0</v>
      </c>
      <c r="BL167" s="18" t="s">
        <v>167</v>
      </c>
      <c r="BM167" s="191" t="s">
        <v>1076</v>
      </c>
    </row>
    <row r="168" spans="1:65" s="2" customFormat="1" ht="16.5" customHeight="1">
      <c r="A168" s="35"/>
      <c r="B168" s="36"/>
      <c r="C168" s="180" t="s">
        <v>775</v>
      </c>
      <c r="D168" s="180" t="s">
        <v>162</v>
      </c>
      <c r="E168" s="181" t="s">
        <v>1077</v>
      </c>
      <c r="F168" s="182" t="s">
        <v>1078</v>
      </c>
      <c r="G168" s="183" t="s">
        <v>482</v>
      </c>
      <c r="H168" s="184">
        <v>1</v>
      </c>
      <c r="I168" s="185"/>
      <c r="J168" s="186">
        <f t="shared" si="40"/>
        <v>0</v>
      </c>
      <c r="K168" s="182" t="s">
        <v>279</v>
      </c>
      <c r="L168" s="40"/>
      <c r="M168" s="242" t="s">
        <v>19</v>
      </c>
      <c r="N168" s="243" t="s">
        <v>47</v>
      </c>
      <c r="O168" s="244"/>
      <c r="P168" s="245">
        <f t="shared" si="41"/>
        <v>0</v>
      </c>
      <c r="Q168" s="245">
        <v>0</v>
      </c>
      <c r="R168" s="245">
        <f t="shared" si="42"/>
        <v>0</v>
      </c>
      <c r="S168" s="245">
        <v>0</v>
      </c>
      <c r="T168" s="246">
        <f t="shared" si="4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1" t="s">
        <v>167</v>
      </c>
      <c r="AT168" s="191" t="s">
        <v>162</v>
      </c>
      <c r="AU168" s="191" t="s">
        <v>84</v>
      </c>
      <c r="AY168" s="18" t="s">
        <v>159</v>
      </c>
      <c r="BE168" s="192">
        <f t="shared" si="44"/>
        <v>0</v>
      </c>
      <c r="BF168" s="192">
        <f t="shared" si="45"/>
        <v>0</v>
      </c>
      <c r="BG168" s="192">
        <f t="shared" si="46"/>
        <v>0</v>
      </c>
      <c r="BH168" s="192">
        <f t="shared" si="47"/>
        <v>0</v>
      </c>
      <c r="BI168" s="192">
        <f t="shared" si="48"/>
        <v>0</v>
      </c>
      <c r="BJ168" s="18" t="s">
        <v>84</v>
      </c>
      <c r="BK168" s="192">
        <f t="shared" si="49"/>
        <v>0</v>
      </c>
      <c r="BL168" s="18" t="s">
        <v>167</v>
      </c>
      <c r="BM168" s="191" t="s">
        <v>1079</v>
      </c>
    </row>
    <row r="169" spans="1:65" s="2" customFormat="1" ht="6.95" customHeight="1">
      <c r="A169" s="35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40"/>
      <c r="M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65" ht="11.25"/>
    <row r="171" spans="1:65" ht="11.25"/>
    <row r="172" spans="1:65" ht="11.25"/>
    <row r="173" spans="1:65" ht="11.25"/>
    <row r="174" spans="1:65" ht="11.25"/>
    <row r="175" spans="1:65" ht="11.25"/>
    <row r="176" spans="1:65" ht="11.25"/>
    <row r="177" ht="11.25"/>
    <row r="178" ht="11.25"/>
    <row r="179" ht="11.25"/>
    <row r="180" ht="11.25"/>
    <row r="181" ht="11.25"/>
    <row r="182" ht="11.25"/>
    <row r="183" ht="11.25"/>
    <row r="184" ht="11.25"/>
    <row r="185" ht="11.25"/>
    <row r="186" ht="11.25"/>
    <row r="194" ht="11.25"/>
    <row r="201" ht="11.25"/>
  </sheetData>
  <autoFilter ref="C85:K168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108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1" customFormat="1" ht="12" customHeight="1">
      <c r="B8" s="21"/>
      <c r="D8" s="114" t="s">
        <v>127</v>
      </c>
      <c r="L8" s="21"/>
    </row>
    <row r="9" spans="1:46" s="2" customFormat="1" ht="16.5" customHeight="1">
      <c r="A9" s="35"/>
      <c r="B9" s="40"/>
      <c r="C9" s="35"/>
      <c r="D9" s="35"/>
      <c r="E9" s="389" t="s">
        <v>1080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4" t="s">
        <v>1081</v>
      </c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1082</v>
      </c>
      <c r="F11" s="392"/>
      <c r="G11" s="392"/>
      <c r="H11" s="392"/>
      <c r="I11" s="35"/>
      <c r="J11" s="35"/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4" t="s">
        <v>18</v>
      </c>
      <c r="E13" s="35"/>
      <c r="F13" s="104" t="s">
        <v>19</v>
      </c>
      <c r="G13" s="35"/>
      <c r="H13" s="35"/>
      <c r="I13" s="114" t="s">
        <v>20</v>
      </c>
      <c r="J13" s="104" t="s">
        <v>19</v>
      </c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21</v>
      </c>
      <c r="E14" s="35"/>
      <c r="F14" s="104" t="s">
        <v>22</v>
      </c>
      <c r="G14" s="35"/>
      <c r="H14" s="35"/>
      <c r="I14" s="114" t="s">
        <v>23</v>
      </c>
      <c r="J14" s="116" t="str">
        <f>'Rekapitulace stavby'!AN8</f>
        <v>24. 8. 2022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4" t="s">
        <v>25</v>
      </c>
      <c r="E16" s="35"/>
      <c r="F16" s="35"/>
      <c r="G16" s="35"/>
      <c r="H16" s="35"/>
      <c r="I16" s="114" t="s">
        <v>26</v>
      </c>
      <c r="J16" s="104" t="str">
        <f>IF('Rekapitulace stavby'!AN10="","",'Rekapitulace stavby'!AN10)</f>
        <v>60733098</v>
      </c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tr">
        <f>IF('Rekapitulace stavby'!E11="","",'Rekapitulace stavby'!E11)</f>
        <v>Brněnské komunikace a.s.</v>
      </c>
      <c r="F17" s="35"/>
      <c r="G17" s="35"/>
      <c r="H17" s="35"/>
      <c r="I17" s="114" t="s">
        <v>29</v>
      </c>
      <c r="J17" s="104" t="str">
        <f>IF('Rekapitulace stavby'!AN11="","",'Rekapitulace stavby'!AN11)</f>
        <v>CZ60733098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4" t="s">
        <v>31</v>
      </c>
      <c r="E19" s="35"/>
      <c r="F19" s="35"/>
      <c r="G19" s="35"/>
      <c r="H19" s="35"/>
      <c r="I19" s="114" t="s">
        <v>26</v>
      </c>
      <c r="J19" s="31" t="str">
        <f>'Rekapitulace stavby'!AN13</f>
        <v>Vyplň údaj</v>
      </c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3" t="str">
        <f>'Rekapitulace stavby'!E14</f>
        <v>Vyplň údaj</v>
      </c>
      <c r="F20" s="394"/>
      <c r="G20" s="394"/>
      <c r="H20" s="394"/>
      <c r="I20" s="114" t="s">
        <v>29</v>
      </c>
      <c r="J20" s="31" t="str">
        <f>'Rekapitulace stavby'!AN14</f>
        <v>Vyplň údaj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4" t="s">
        <v>33</v>
      </c>
      <c r="E22" s="35"/>
      <c r="F22" s="35"/>
      <c r="G22" s="35"/>
      <c r="H22" s="35"/>
      <c r="I22" s="114" t="s">
        <v>26</v>
      </c>
      <c r="J22" s="104" t="str">
        <f>IF('Rekapitulace stavby'!AN16="","",'Rekapitulace stavby'!AN16)</f>
        <v>05029520</v>
      </c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tr">
        <f>IF('Rekapitulace stavby'!E17="","",'Rekapitulace stavby'!E17)</f>
        <v>Cube project s.r.o.</v>
      </c>
      <c r="F23" s="35"/>
      <c r="G23" s="35"/>
      <c r="H23" s="35"/>
      <c r="I23" s="114" t="s">
        <v>29</v>
      </c>
      <c r="J23" s="104" t="str">
        <f>IF('Rekapitulace stavby'!AN17="","",'Rekapitulace stavby'!AN17)</f>
        <v>CZ05029520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4" t="s">
        <v>38</v>
      </c>
      <c r="E25" s="35"/>
      <c r="F25" s="35"/>
      <c r="G25" s="35"/>
      <c r="H25" s="35"/>
      <c r="I25" s="114" t="s">
        <v>26</v>
      </c>
      <c r="J25" s="104" t="str">
        <f>IF('Rekapitulace stavby'!AN19="","",'Rekapitulace stavby'!AN19)</f>
        <v/>
      </c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>Ing. Vojtěch Biolek</v>
      </c>
      <c r="F26" s="35"/>
      <c r="G26" s="35"/>
      <c r="H26" s="35"/>
      <c r="I26" s="114" t="s">
        <v>29</v>
      </c>
      <c r="J26" s="104" t="str">
        <f>IF('Rekapitulace stavby'!AN20="","",'Rekapitulace stavby'!AN20)</f>
        <v/>
      </c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4" t="s">
        <v>40</v>
      </c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7"/>
      <c r="B29" s="118"/>
      <c r="C29" s="117"/>
      <c r="D29" s="117"/>
      <c r="E29" s="395" t="s">
        <v>19</v>
      </c>
      <c r="F29" s="395"/>
      <c r="G29" s="395"/>
      <c r="H29" s="395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1" t="s">
        <v>42</v>
      </c>
      <c r="E32" s="35"/>
      <c r="F32" s="35"/>
      <c r="G32" s="35"/>
      <c r="H32" s="35"/>
      <c r="I32" s="35"/>
      <c r="J32" s="122">
        <f>ROUND(J91, 2)</f>
        <v>0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0"/>
      <c r="E33" s="120"/>
      <c r="F33" s="120"/>
      <c r="G33" s="120"/>
      <c r="H33" s="120"/>
      <c r="I33" s="120"/>
      <c r="J33" s="120"/>
      <c r="K33" s="120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3" t="s">
        <v>44</v>
      </c>
      <c r="G34" s="35"/>
      <c r="H34" s="35"/>
      <c r="I34" s="123" t="s">
        <v>43</v>
      </c>
      <c r="J34" s="123" t="s">
        <v>45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4" t="s">
        <v>46</v>
      </c>
      <c r="E35" s="114" t="s">
        <v>47</v>
      </c>
      <c r="F35" s="125">
        <f>ROUND((SUM(BE91:BE138)),  2)</f>
        <v>0</v>
      </c>
      <c r="G35" s="35"/>
      <c r="H35" s="35"/>
      <c r="I35" s="126">
        <v>0.21</v>
      </c>
      <c r="J35" s="125">
        <f>ROUND(((SUM(BE91:BE138))*I35),  2)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4" t="s">
        <v>48</v>
      </c>
      <c r="F36" s="125">
        <f>ROUND((SUM(BF91:BF138)),  2)</f>
        <v>0</v>
      </c>
      <c r="G36" s="35"/>
      <c r="H36" s="35"/>
      <c r="I36" s="126">
        <v>0.15</v>
      </c>
      <c r="J36" s="125">
        <f>ROUND(((SUM(BF91:BF138))*I36),  2)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49</v>
      </c>
      <c r="F37" s="125">
        <f>ROUND((SUM(BG91:BG138)),  2)</f>
        <v>0</v>
      </c>
      <c r="G37" s="35"/>
      <c r="H37" s="35"/>
      <c r="I37" s="126">
        <v>0.21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4" t="s">
        <v>50</v>
      </c>
      <c r="F38" s="125">
        <f>ROUND((SUM(BH91:BH138)),  2)</f>
        <v>0</v>
      </c>
      <c r="G38" s="35"/>
      <c r="H38" s="35"/>
      <c r="I38" s="126">
        <v>0.15</v>
      </c>
      <c r="J38" s="125">
        <f>0</f>
        <v>0</v>
      </c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4" t="s">
        <v>51</v>
      </c>
      <c r="F39" s="125">
        <f>ROUND((SUM(BI91:BI138)),  2)</f>
        <v>0</v>
      </c>
      <c r="G39" s="35"/>
      <c r="H39" s="35"/>
      <c r="I39" s="126">
        <v>0</v>
      </c>
      <c r="J39" s="125">
        <f>0</f>
        <v>0</v>
      </c>
      <c r="K39" s="35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7"/>
      <c r="D41" s="128" t="s">
        <v>52</v>
      </c>
      <c r="E41" s="129"/>
      <c r="F41" s="129"/>
      <c r="G41" s="130" t="s">
        <v>53</v>
      </c>
      <c r="H41" s="131" t="s">
        <v>54</v>
      </c>
      <c r="I41" s="129"/>
      <c r="J41" s="132">
        <f>SUM(J32:J39)</f>
        <v>0</v>
      </c>
      <c r="K41" s="133"/>
      <c r="L41" s="11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129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26.25" customHeight="1">
      <c r="A50" s="35"/>
      <c r="B50" s="36"/>
      <c r="C50" s="37"/>
      <c r="D50" s="37"/>
      <c r="E50" s="396" t="str">
        <f>E7</f>
        <v>Vybudování záložní serverovny v areálu BKOM Masná – Porážka pro zálohu IS BKOM a systémů v majetku SMB  ve správě BKOM</v>
      </c>
      <c r="F50" s="397"/>
      <c r="G50" s="397"/>
      <c r="H50" s="397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127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6" t="s">
        <v>1080</v>
      </c>
      <c r="F52" s="398"/>
      <c r="G52" s="398"/>
      <c r="H52" s="398"/>
      <c r="I52" s="37"/>
      <c r="J52" s="37"/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1081</v>
      </c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0" t="str">
        <f>E11</f>
        <v>D.1.4.4.1 - Poplachová zabezpečovací a tísňová signalizace</v>
      </c>
      <c r="F54" s="398"/>
      <c r="G54" s="398"/>
      <c r="H54" s="398"/>
      <c r="I54" s="37"/>
      <c r="J54" s="37"/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 xml:space="preserve"> </v>
      </c>
      <c r="G56" s="37"/>
      <c r="H56" s="37"/>
      <c r="I56" s="30" t="s">
        <v>23</v>
      </c>
      <c r="J56" s="60" t="str">
        <f>IF(J14="","",J14)</f>
        <v>24. 8. 2022</v>
      </c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5.2" customHeight="1">
      <c r="A58" s="35"/>
      <c r="B58" s="36"/>
      <c r="C58" s="30" t="s">
        <v>25</v>
      </c>
      <c r="D58" s="37"/>
      <c r="E58" s="37"/>
      <c r="F58" s="28" t="str">
        <f>E17</f>
        <v>Brněnské komunikace a.s.</v>
      </c>
      <c r="G58" s="37"/>
      <c r="H58" s="37"/>
      <c r="I58" s="30" t="s">
        <v>33</v>
      </c>
      <c r="J58" s="33" t="str">
        <f>E23</f>
        <v>Cube project s.r.o.</v>
      </c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31</v>
      </c>
      <c r="D59" s="37"/>
      <c r="E59" s="37"/>
      <c r="F59" s="28" t="str">
        <f>IF(E20="","",E20)</f>
        <v>Vyplň údaj</v>
      </c>
      <c r="G59" s="37"/>
      <c r="H59" s="37"/>
      <c r="I59" s="30" t="s">
        <v>38</v>
      </c>
      <c r="J59" s="33" t="str">
        <f>E26</f>
        <v>Ing. Vojtěch Biolek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8" t="s">
        <v>130</v>
      </c>
      <c r="D61" s="139"/>
      <c r="E61" s="139"/>
      <c r="F61" s="139"/>
      <c r="G61" s="139"/>
      <c r="H61" s="139"/>
      <c r="I61" s="139"/>
      <c r="J61" s="140" t="s">
        <v>131</v>
      </c>
      <c r="K61" s="139"/>
      <c r="L61" s="11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1" t="s">
        <v>74</v>
      </c>
      <c r="D63" s="37"/>
      <c r="E63" s="37"/>
      <c r="F63" s="37"/>
      <c r="G63" s="37"/>
      <c r="H63" s="37"/>
      <c r="I63" s="37"/>
      <c r="J63" s="78">
        <f>J91</f>
        <v>0</v>
      </c>
      <c r="K63" s="37"/>
      <c r="L63" s="11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132</v>
      </c>
    </row>
    <row r="64" spans="1:47" s="9" customFormat="1" ht="24.95" customHeight="1">
      <c r="B64" s="142"/>
      <c r="C64" s="143"/>
      <c r="D64" s="144" t="s">
        <v>1083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1084</v>
      </c>
      <c r="E65" s="145"/>
      <c r="F65" s="145"/>
      <c r="G65" s="145"/>
      <c r="H65" s="145"/>
      <c r="I65" s="145"/>
      <c r="J65" s="146">
        <f>J97</f>
        <v>0</v>
      </c>
      <c r="K65" s="143"/>
      <c r="L65" s="147"/>
    </row>
    <row r="66" spans="1:31" s="9" customFormat="1" ht="24.95" customHeight="1">
      <c r="B66" s="142"/>
      <c r="C66" s="143"/>
      <c r="D66" s="144" t="s">
        <v>1085</v>
      </c>
      <c r="E66" s="145"/>
      <c r="F66" s="145"/>
      <c r="G66" s="145"/>
      <c r="H66" s="145"/>
      <c r="I66" s="145"/>
      <c r="J66" s="146">
        <f>J113</f>
        <v>0</v>
      </c>
      <c r="K66" s="143"/>
      <c r="L66" s="147"/>
    </row>
    <row r="67" spans="1:31" s="9" customFormat="1" ht="24.95" customHeight="1">
      <c r="B67" s="142"/>
      <c r="C67" s="143"/>
      <c r="D67" s="144" t="s">
        <v>1086</v>
      </c>
      <c r="E67" s="145"/>
      <c r="F67" s="145"/>
      <c r="G67" s="145"/>
      <c r="H67" s="145"/>
      <c r="I67" s="145"/>
      <c r="J67" s="146">
        <f>J127</f>
        <v>0</v>
      </c>
      <c r="K67" s="143"/>
      <c r="L67" s="147"/>
    </row>
    <row r="68" spans="1:31" s="9" customFormat="1" ht="24.95" customHeight="1">
      <c r="B68" s="142"/>
      <c r="C68" s="143"/>
      <c r="D68" s="144" t="s">
        <v>1087</v>
      </c>
      <c r="E68" s="145"/>
      <c r="F68" s="145"/>
      <c r="G68" s="145"/>
      <c r="H68" s="145"/>
      <c r="I68" s="145"/>
      <c r="J68" s="146">
        <f>J130</f>
        <v>0</v>
      </c>
      <c r="K68" s="143"/>
      <c r="L68" s="147"/>
    </row>
    <row r="69" spans="1:31" s="9" customFormat="1" ht="24.95" customHeight="1">
      <c r="B69" s="142"/>
      <c r="C69" s="143"/>
      <c r="D69" s="144" t="s">
        <v>143</v>
      </c>
      <c r="E69" s="145"/>
      <c r="F69" s="145"/>
      <c r="G69" s="145"/>
      <c r="H69" s="145"/>
      <c r="I69" s="145"/>
      <c r="J69" s="146">
        <f>J136</f>
        <v>0</v>
      </c>
      <c r="K69" s="143"/>
      <c r="L69" s="147"/>
    </row>
    <row r="70" spans="1:31" s="2" customFormat="1" ht="21.7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5" customHeight="1">
      <c r="A75" s="35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5" customHeight="1">
      <c r="A76" s="35"/>
      <c r="B76" s="36"/>
      <c r="C76" s="24" t="s">
        <v>144</v>
      </c>
      <c r="D76" s="37"/>
      <c r="E76" s="37"/>
      <c r="F76" s="37"/>
      <c r="G76" s="37"/>
      <c r="H76" s="3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16</v>
      </c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6.25" customHeight="1">
      <c r="A79" s="35"/>
      <c r="B79" s="36"/>
      <c r="C79" s="37"/>
      <c r="D79" s="37"/>
      <c r="E79" s="396" t="str">
        <f>E7</f>
        <v>Vybudování záložní serverovny v areálu BKOM Masná – Porážka pro zálohu IS BKOM a systémů v majetku SMB  ve správě BKOM</v>
      </c>
      <c r="F79" s="397"/>
      <c r="G79" s="397"/>
      <c r="H79" s="397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" customFormat="1" ht="12" customHeight="1">
      <c r="B80" s="22"/>
      <c r="C80" s="30" t="s">
        <v>127</v>
      </c>
      <c r="D80" s="23"/>
      <c r="E80" s="23"/>
      <c r="F80" s="23"/>
      <c r="G80" s="23"/>
      <c r="H80" s="23"/>
      <c r="I80" s="23"/>
      <c r="J80" s="23"/>
      <c r="K80" s="23"/>
      <c r="L80" s="21"/>
    </row>
    <row r="81" spans="1:65" s="2" customFormat="1" ht="16.5" customHeight="1">
      <c r="A81" s="35"/>
      <c r="B81" s="36"/>
      <c r="C81" s="37"/>
      <c r="D81" s="37"/>
      <c r="E81" s="396" t="s">
        <v>1080</v>
      </c>
      <c r="F81" s="398"/>
      <c r="G81" s="398"/>
      <c r="H81" s="398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1081</v>
      </c>
      <c r="D82" s="37"/>
      <c r="E82" s="37"/>
      <c r="F82" s="37"/>
      <c r="G82" s="37"/>
      <c r="H82" s="37"/>
      <c r="I82" s="37"/>
      <c r="J82" s="37"/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7"/>
      <c r="D83" s="37"/>
      <c r="E83" s="350" t="str">
        <f>E11</f>
        <v>D.1.4.4.1 - Poplachová zabezpečovací a tísňová signalizace</v>
      </c>
      <c r="F83" s="398"/>
      <c r="G83" s="398"/>
      <c r="H83" s="398"/>
      <c r="I83" s="37"/>
      <c r="J83" s="37"/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30" t="s">
        <v>21</v>
      </c>
      <c r="D85" s="37"/>
      <c r="E85" s="37"/>
      <c r="F85" s="28" t="str">
        <f>F14</f>
        <v xml:space="preserve"> </v>
      </c>
      <c r="G85" s="37"/>
      <c r="H85" s="37"/>
      <c r="I85" s="30" t="s">
        <v>23</v>
      </c>
      <c r="J85" s="60" t="str">
        <f>IF(J14="","",J14)</f>
        <v>24. 8. 2022</v>
      </c>
      <c r="K85" s="37"/>
      <c r="L85" s="11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25</v>
      </c>
      <c r="D87" s="37"/>
      <c r="E87" s="37"/>
      <c r="F87" s="28" t="str">
        <f>E17</f>
        <v>Brněnské komunikace a.s.</v>
      </c>
      <c r="G87" s="37"/>
      <c r="H87" s="37"/>
      <c r="I87" s="30" t="s">
        <v>33</v>
      </c>
      <c r="J87" s="33" t="str">
        <f>E23</f>
        <v>Cube project s.r.o.</v>
      </c>
      <c r="K87" s="37"/>
      <c r="L87" s="11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5.2" customHeight="1">
      <c r="A88" s="35"/>
      <c r="B88" s="36"/>
      <c r="C88" s="30" t="s">
        <v>31</v>
      </c>
      <c r="D88" s="37"/>
      <c r="E88" s="37"/>
      <c r="F88" s="28" t="str">
        <f>IF(E20="","",E20)</f>
        <v>Vyplň údaj</v>
      </c>
      <c r="G88" s="37"/>
      <c r="H88" s="37"/>
      <c r="I88" s="30" t="s">
        <v>38</v>
      </c>
      <c r="J88" s="33" t="str">
        <f>E26</f>
        <v>Ing. Vojtěch Biolek</v>
      </c>
      <c r="K88" s="37"/>
      <c r="L88" s="11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0.3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1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11" customFormat="1" ht="29.25" customHeight="1">
      <c r="A90" s="153"/>
      <c r="B90" s="154"/>
      <c r="C90" s="155" t="s">
        <v>145</v>
      </c>
      <c r="D90" s="156" t="s">
        <v>61</v>
      </c>
      <c r="E90" s="156" t="s">
        <v>57</v>
      </c>
      <c r="F90" s="156" t="s">
        <v>58</v>
      </c>
      <c r="G90" s="156" t="s">
        <v>146</v>
      </c>
      <c r="H90" s="156" t="s">
        <v>147</v>
      </c>
      <c r="I90" s="156" t="s">
        <v>148</v>
      </c>
      <c r="J90" s="156" t="s">
        <v>131</v>
      </c>
      <c r="K90" s="157" t="s">
        <v>149</v>
      </c>
      <c r="L90" s="158"/>
      <c r="M90" s="69" t="s">
        <v>19</v>
      </c>
      <c r="N90" s="70" t="s">
        <v>46</v>
      </c>
      <c r="O90" s="70" t="s">
        <v>150</v>
      </c>
      <c r="P90" s="70" t="s">
        <v>151</v>
      </c>
      <c r="Q90" s="70" t="s">
        <v>152</v>
      </c>
      <c r="R90" s="70" t="s">
        <v>153</v>
      </c>
      <c r="S90" s="70" t="s">
        <v>154</v>
      </c>
      <c r="T90" s="71" t="s">
        <v>155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5"/>
      <c r="B91" s="36"/>
      <c r="C91" s="76" t="s">
        <v>156</v>
      </c>
      <c r="D91" s="37"/>
      <c r="E91" s="37"/>
      <c r="F91" s="37"/>
      <c r="G91" s="37"/>
      <c r="H91" s="37"/>
      <c r="I91" s="37"/>
      <c r="J91" s="159">
        <f>BK91</f>
        <v>0</v>
      </c>
      <c r="K91" s="37"/>
      <c r="L91" s="40"/>
      <c r="M91" s="72"/>
      <c r="N91" s="160"/>
      <c r="O91" s="73"/>
      <c r="P91" s="161">
        <f>P92+P97+P113+P127+P130+P136</f>
        <v>0</v>
      </c>
      <c r="Q91" s="73"/>
      <c r="R91" s="161">
        <f>R92+R97+R113+R127+R130+R136</f>
        <v>0</v>
      </c>
      <c r="S91" s="73"/>
      <c r="T91" s="162">
        <f>T92+T97+T113+T127+T130+T136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75</v>
      </c>
      <c r="AU91" s="18" t="s">
        <v>132</v>
      </c>
      <c r="BK91" s="163">
        <f>BK92+BK97+BK113+BK127+BK130+BK136</f>
        <v>0</v>
      </c>
    </row>
    <row r="92" spans="1:65" s="12" customFormat="1" ht="25.9" customHeight="1">
      <c r="B92" s="164"/>
      <c r="C92" s="165"/>
      <c r="D92" s="166" t="s">
        <v>75</v>
      </c>
      <c r="E92" s="167" t="s">
        <v>781</v>
      </c>
      <c r="F92" s="167" t="s">
        <v>1088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SUM(P93:P96)</f>
        <v>0</v>
      </c>
      <c r="Q92" s="172"/>
      <c r="R92" s="173">
        <f>SUM(R93:R96)</f>
        <v>0</v>
      </c>
      <c r="S92" s="172"/>
      <c r="T92" s="174">
        <f>SUM(T93:T96)</f>
        <v>0</v>
      </c>
      <c r="AR92" s="175" t="s">
        <v>84</v>
      </c>
      <c r="AT92" s="176" t="s">
        <v>75</v>
      </c>
      <c r="AU92" s="176" t="s">
        <v>76</v>
      </c>
      <c r="AY92" s="175" t="s">
        <v>159</v>
      </c>
      <c r="BK92" s="177">
        <f>SUM(BK93:BK96)</f>
        <v>0</v>
      </c>
    </row>
    <row r="93" spans="1:65" s="2" customFormat="1" ht="16.5" customHeight="1">
      <c r="A93" s="35"/>
      <c r="B93" s="36"/>
      <c r="C93" s="180" t="s">
        <v>84</v>
      </c>
      <c r="D93" s="180" t="s">
        <v>162</v>
      </c>
      <c r="E93" s="181" t="s">
        <v>1089</v>
      </c>
      <c r="F93" s="182" t="s">
        <v>1090</v>
      </c>
      <c r="G93" s="183" t="s">
        <v>187</v>
      </c>
      <c r="H93" s="184">
        <v>89</v>
      </c>
      <c r="I93" s="185"/>
      <c r="J93" s="186">
        <f>ROUND(I93*H93,2)</f>
        <v>0</v>
      </c>
      <c r="K93" s="182" t="s">
        <v>279</v>
      </c>
      <c r="L93" s="40"/>
      <c r="M93" s="187" t="s">
        <v>19</v>
      </c>
      <c r="N93" s="188" t="s">
        <v>47</v>
      </c>
      <c r="O93" s="65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84</v>
      </c>
      <c r="AY93" s="18" t="s">
        <v>159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8" t="s">
        <v>84</v>
      </c>
      <c r="BK93" s="192">
        <f>ROUND(I93*H93,2)</f>
        <v>0</v>
      </c>
      <c r="BL93" s="18" t="s">
        <v>167</v>
      </c>
      <c r="BM93" s="191" t="s">
        <v>86</v>
      </c>
    </row>
    <row r="94" spans="1:65" s="2" customFormat="1" ht="16.5" customHeight="1">
      <c r="A94" s="35"/>
      <c r="B94" s="36"/>
      <c r="C94" s="180" t="s">
        <v>86</v>
      </c>
      <c r="D94" s="180" t="s">
        <v>162</v>
      </c>
      <c r="E94" s="181" t="s">
        <v>1091</v>
      </c>
      <c r="F94" s="182" t="s">
        <v>1092</v>
      </c>
      <c r="G94" s="183" t="s">
        <v>187</v>
      </c>
      <c r="H94" s="184">
        <v>89</v>
      </c>
      <c r="I94" s="185"/>
      <c r="J94" s="186">
        <f>ROUND(I94*H94,2)</f>
        <v>0</v>
      </c>
      <c r="K94" s="182" t="s">
        <v>279</v>
      </c>
      <c r="L94" s="40"/>
      <c r="M94" s="187" t="s">
        <v>19</v>
      </c>
      <c r="N94" s="188" t="s">
        <v>47</v>
      </c>
      <c r="O94" s="65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1" t="s">
        <v>167</v>
      </c>
      <c r="AT94" s="191" t="s">
        <v>162</v>
      </c>
      <c r="AU94" s="191" t="s">
        <v>84</v>
      </c>
      <c r="AY94" s="18" t="s">
        <v>159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8" t="s">
        <v>84</v>
      </c>
      <c r="BK94" s="192">
        <f>ROUND(I94*H94,2)</f>
        <v>0</v>
      </c>
      <c r="BL94" s="18" t="s">
        <v>167</v>
      </c>
      <c r="BM94" s="191" t="s">
        <v>167</v>
      </c>
    </row>
    <row r="95" spans="1:65" s="2" customFormat="1" ht="16.5" customHeight="1">
      <c r="A95" s="35"/>
      <c r="B95" s="36"/>
      <c r="C95" s="180" t="s">
        <v>160</v>
      </c>
      <c r="D95" s="180" t="s">
        <v>162</v>
      </c>
      <c r="E95" s="181" t="s">
        <v>1093</v>
      </c>
      <c r="F95" s="182" t="s">
        <v>1094</v>
      </c>
      <c r="G95" s="183" t="s">
        <v>187</v>
      </c>
      <c r="H95" s="184">
        <v>25</v>
      </c>
      <c r="I95" s="185"/>
      <c r="J95" s="186">
        <f>ROUND(I95*H95,2)</f>
        <v>0</v>
      </c>
      <c r="K95" s="182" t="s">
        <v>279</v>
      </c>
      <c r="L95" s="40"/>
      <c r="M95" s="187" t="s">
        <v>19</v>
      </c>
      <c r="N95" s="188" t="s">
        <v>47</v>
      </c>
      <c r="O95" s="65"/>
      <c r="P95" s="189">
        <f>O95*H95</f>
        <v>0</v>
      </c>
      <c r="Q95" s="189">
        <v>0</v>
      </c>
      <c r="R95" s="189">
        <f>Q95*H95</f>
        <v>0</v>
      </c>
      <c r="S95" s="189">
        <v>0</v>
      </c>
      <c r="T95" s="190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1" t="s">
        <v>167</v>
      </c>
      <c r="AT95" s="191" t="s">
        <v>162</v>
      </c>
      <c r="AU95" s="191" t="s">
        <v>84</v>
      </c>
      <c r="AY95" s="18" t="s">
        <v>159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8" t="s">
        <v>84</v>
      </c>
      <c r="BK95" s="192">
        <f>ROUND(I95*H95,2)</f>
        <v>0</v>
      </c>
      <c r="BL95" s="18" t="s">
        <v>167</v>
      </c>
      <c r="BM95" s="191" t="s">
        <v>198</v>
      </c>
    </row>
    <row r="96" spans="1:65" s="2" customFormat="1" ht="16.5" customHeight="1">
      <c r="A96" s="35"/>
      <c r="B96" s="36"/>
      <c r="C96" s="180" t="s">
        <v>167</v>
      </c>
      <c r="D96" s="180" t="s">
        <v>162</v>
      </c>
      <c r="E96" s="181" t="s">
        <v>1095</v>
      </c>
      <c r="F96" s="182" t="s">
        <v>1096</v>
      </c>
      <c r="G96" s="183" t="s">
        <v>187</v>
      </c>
      <c r="H96" s="184">
        <v>108</v>
      </c>
      <c r="I96" s="185"/>
      <c r="J96" s="186">
        <f>ROUND(I96*H96,2)</f>
        <v>0</v>
      </c>
      <c r="K96" s="182" t="s">
        <v>279</v>
      </c>
      <c r="L96" s="40"/>
      <c r="M96" s="187" t="s">
        <v>19</v>
      </c>
      <c r="N96" s="188" t="s">
        <v>47</v>
      </c>
      <c r="O96" s="65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167</v>
      </c>
      <c r="AT96" s="191" t="s">
        <v>162</v>
      </c>
      <c r="AU96" s="191" t="s">
        <v>84</v>
      </c>
      <c r="AY96" s="18" t="s">
        <v>159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8" t="s">
        <v>84</v>
      </c>
      <c r="BK96" s="192">
        <f>ROUND(I96*H96,2)</f>
        <v>0</v>
      </c>
      <c r="BL96" s="18" t="s">
        <v>167</v>
      </c>
      <c r="BM96" s="191" t="s">
        <v>218</v>
      </c>
    </row>
    <row r="97" spans="1:65" s="12" customFormat="1" ht="25.9" customHeight="1">
      <c r="B97" s="164"/>
      <c r="C97" s="165"/>
      <c r="D97" s="166" t="s">
        <v>75</v>
      </c>
      <c r="E97" s="167" t="s">
        <v>783</v>
      </c>
      <c r="F97" s="167" t="s">
        <v>1097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SUM(P98:P112)</f>
        <v>0</v>
      </c>
      <c r="Q97" s="172"/>
      <c r="R97" s="173">
        <f>SUM(R98:R112)</f>
        <v>0</v>
      </c>
      <c r="S97" s="172"/>
      <c r="T97" s="174">
        <f>SUM(T98:T112)</f>
        <v>0</v>
      </c>
      <c r="AR97" s="175" t="s">
        <v>84</v>
      </c>
      <c r="AT97" s="176" t="s">
        <v>75</v>
      </c>
      <c r="AU97" s="176" t="s">
        <v>76</v>
      </c>
      <c r="AY97" s="175" t="s">
        <v>159</v>
      </c>
      <c r="BK97" s="177">
        <f>SUM(BK98:BK112)</f>
        <v>0</v>
      </c>
    </row>
    <row r="98" spans="1:65" s="2" customFormat="1" ht="16.5" customHeight="1">
      <c r="A98" s="35"/>
      <c r="B98" s="36"/>
      <c r="C98" s="180" t="s">
        <v>200</v>
      </c>
      <c r="D98" s="180" t="s">
        <v>162</v>
      </c>
      <c r="E98" s="181" t="s">
        <v>1098</v>
      </c>
      <c r="F98" s="182" t="s">
        <v>1099</v>
      </c>
      <c r="G98" s="183" t="s">
        <v>187</v>
      </c>
      <c r="H98" s="184">
        <v>65</v>
      </c>
      <c r="I98" s="185"/>
      <c r="J98" s="186">
        <f t="shared" ref="J98:J112" si="0">ROUND(I98*H98,2)</f>
        <v>0</v>
      </c>
      <c r="K98" s="182" t="s">
        <v>279</v>
      </c>
      <c r="L98" s="40"/>
      <c r="M98" s="187" t="s">
        <v>19</v>
      </c>
      <c r="N98" s="188" t="s">
        <v>47</v>
      </c>
      <c r="O98" s="65"/>
      <c r="P98" s="189">
        <f t="shared" ref="P98:P112" si="1">O98*H98</f>
        <v>0</v>
      </c>
      <c r="Q98" s="189">
        <v>0</v>
      </c>
      <c r="R98" s="189">
        <f t="shared" ref="R98:R112" si="2">Q98*H98</f>
        <v>0</v>
      </c>
      <c r="S98" s="189">
        <v>0</v>
      </c>
      <c r="T98" s="190">
        <f t="shared" ref="T98:T112" si="3"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1" t="s">
        <v>167</v>
      </c>
      <c r="AT98" s="191" t="s">
        <v>162</v>
      </c>
      <c r="AU98" s="191" t="s">
        <v>84</v>
      </c>
      <c r="AY98" s="18" t="s">
        <v>159</v>
      </c>
      <c r="BE98" s="192">
        <f t="shared" ref="BE98:BE112" si="4">IF(N98="základní",J98,0)</f>
        <v>0</v>
      </c>
      <c r="BF98" s="192">
        <f t="shared" ref="BF98:BF112" si="5">IF(N98="snížená",J98,0)</f>
        <v>0</v>
      </c>
      <c r="BG98" s="192">
        <f t="shared" ref="BG98:BG112" si="6">IF(N98="zákl. přenesená",J98,0)</f>
        <v>0</v>
      </c>
      <c r="BH98" s="192">
        <f t="shared" ref="BH98:BH112" si="7">IF(N98="sníž. přenesená",J98,0)</f>
        <v>0</v>
      </c>
      <c r="BI98" s="192">
        <f t="shared" ref="BI98:BI112" si="8">IF(N98="nulová",J98,0)</f>
        <v>0</v>
      </c>
      <c r="BJ98" s="18" t="s">
        <v>84</v>
      </c>
      <c r="BK98" s="192">
        <f t="shared" ref="BK98:BK112" si="9">ROUND(I98*H98,2)</f>
        <v>0</v>
      </c>
      <c r="BL98" s="18" t="s">
        <v>167</v>
      </c>
      <c r="BM98" s="191" t="s">
        <v>232</v>
      </c>
    </row>
    <row r="99" spans="1:65" s="2" customFormat="1" ht="16.5" customHeight="1">
      <c r="A99" s="35"/>
      <c r="B99" s="36"/>
      <c r="C99" s="180" t="s">
        <v>198</v>
      </c>
      <c r="D99" s="180" t="s">
        <v>162</v>
      </c>
      <c r="E99" s="181" t="s">
        <v>1100</v>
      </c>
      <c r="F99" s="182" t="s">
        <v>1101</v>
      </c>
      <c r="G99" s="183" t="s">
        <v>864</v>
      </c>
      <c r="H99" s="184">
        <v>50</v>
      </c>
      <c r="I99" s="185"/>
      <c r="J99" s="186">
        <f t="shared" si="0"/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84</v>
      </c>
      <c r="AY99" s="18" t="s">
        <v>159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8" t="s">
        <v>84</v>
      </c>
      <c r="BK99" s="192">
        <f t="shared" si="9"/>
        <v>0</v>
      </c>
      <c r="BL99" s="18" t="s">
        <v>167</v>
      </c>
      <c r="BM99" s="191" t="s">
        <v>255</v>
      </c>
    </row>
    <row r="100" spans="1:65" s="2" customFormat="1" ht="16.5" customHeight="1">
      <c r="A100" s="35"/>
      <c r="B100" s="36"/>
      <c r="C100" s="180" t="s">
        <v>211</v>
      </c>
      <c r="D100" s="180" t="s">
        <v>162</v>
      </c>
      <c r="E100" s="181" t="s">
        <v>1102</v>
      </c>
      <c r="F100" s="182" t="s">
        <v>1103</v>
      </c>
      <c r="G100" s="183" t="s">
        <v>864</v>
      </c>
      <c r="H100" s="184">
        <v>20</v>
      </c>
      <c r="I100" s="185"/>
      <c r="J100" s="186">
        <f t="shared" si="0"/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84</v>
      </c>
      <c r="AY100" s="18" t="s">
        <v>159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8" t="s">
        <v>84</v>
      </c>
      <c r="BK100" s="192">
        <f t="shared" si="9"/>
        <v>0</v>
      </c>
      <c r="BL100" s="18" t="s">
        <v>167</v>
      </c>
      <c r="BM100" s="191" t="s">
        <v>276</v>
      </c>
    </row>
    <row r="101" spans="1:65" s="2" customFormat="1" ht="16.5" customHeight="1">
      <c r="A101" s="35"/>
      <c r="B101" s="36"/>
      <c r="C101" s="180" t="s">
        <v>218</v>
      </c>
      <c r="D101" s="180" t="s">
        <v>162</v>
      </c>
      <c r="E101" s="181" t="s">
        <v>1104</v>
      </c>
      <c r="F101" s="182" t="s">
        <v>1105</v>
      </c>
      <c r="G101" s="183" t="s">
        <v>864</v>
      </c>
      <c r="H101" s="184">
        <v>70</v>
      </c>
      <c r="I101" s="185"/>
      <c r="J101" s="186">
        <f t="shared" si="0"/>
        <v>0</v>
      </c>
      <c r="K101" s="182" t="s">
        <v>279</v>
      </c>
      <c r="L101" s="40"/>
      <c r="M101" s="187" t="s">
        <v>19</v>
      </c>
      <c r="N101" s="188" t="s">
        <v>47</v>
      </c>
      <c r="O101" s="65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1" t="s">
        <v>167</v>
      </c>
      <c r="AT101" s="191" t="s">
        <v>162</v>
      </c>
      <c r="AU101" s="191" t="s">
        <v>84</v>
      </c>
      <c r="AY101" s="18" t="s">
        <v>159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8" t="s">
        <v>84</v>
      </c>
      <c r="BK101" s="192">
        <f t="shared" si="9"/>
        <v>0</v>
      </c>
      <c r="BL101" s="18" t="s">
        <v>167</v>
      </c>
      <c r="BM101" s="191" t="s">
        <v>293</v>
      </c>
    </row>
    <row r="102" spans="1:65" s="2" customFormat="1" ht="16.5" customHeight="1">
      <c r="A102" s="35"/>
      <c r="B102" s="36"/>
      <c r="C102" s="180" t="s">
        <v>224</v>
      </c>
      <c r="D102" s="180" t="s">
        <v>162</v>
      </c>
      <c r="E102" s="181" t="s">
        <v>1106</v>
      </c>
      <c r="F102" s="182" t="s">
        <v>1103</v>
      </c>
      <c r="G102" s="183" t="s">
        <v>864</v>
      </c>
      <c r="H102" s="184">
        <v>140</v>
      </c>
      <c r="I102" s="185"/>
      <c r="J102" s="186">
        <f t="shared" si="0"/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84</v>
      </c>
      <c r="AY102" s="18" t="s">
        <v>159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8" t="s">
        <v>84</v>
      </c>
      <c r="BK102" s="192">
        <f t="shared" si="9"/>
        <v>0</v>
      </c>
      <c r="BL102" s="18" t="s">
        <v>167</v>
      </c>
      <c r="BM102" s="191" t="s">
        <v>303</v>
      </c>
    </row>
    <row r="103" spans="1:65" s="2" customFormat="1" ht="16.5" customHeight="1">
      <c r="A103" s="35"/>
      <c r="B103" s="36"/>
      <c r="C103" s="180" t="s">
        <v>232</v>
      </c>
      <c r="D103" s="180" t="s">
        <v>162</v>
      </c>
      <c r="E103" s="181" t="s">
        <v>1107</v>
      </c>
      <c r="F103" s="182" t="s">
        <v>1108</v>
      </c>
      <c r="G103" s="183" t="s">
        <v>864</v>
      </c>
      <c r="H103" s="184">
        <v>1</v>
      </c>
      <c r="I103" s="185"/>
      <c r="J103" s="186">
        <f t="shared" si="0"/>
        <v>0</v>
      </c>
      <c r="K103" s="182" t="s">
        <v>279</v>
      </c>
      <c r="L103" s="40"/>
      <c r="M103" s="187" t="s">
        <v>19</v>
      </c>
      <c r="N103" s="188" t="s">
        <v>47</v>
      </c>
      <c r="O103" s="65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167</v>
      </c>
      <c r="AT103" s="191" t="s">
        <v>162</v>
      </c>
      <c r="AU103" s="191" t="s">
        <v>84</v>
      </c>
      <c r="AY103" s="18" t="s">
        <v>159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8" t="s">
        <v>84</v>
      </c>
      <c r="BK103" s="192">
        <f t="shared" si="9"/>
        <v>0</v>
      </c>
      <c r="BL103" s="18" t="s">
        <v>167</v>
      </c>
      <c r="BM103" s="191" t="s">
        <v>318</v>
      </c>
    </row>
    <row r="104" spans="1:65" s="2" customFormat="1" ht="16.5" customHeight="1">
      <c r="A104" s="35"/>
      <c r="B104" s="36"/>
      <c r="C104" s="180" t="s">
        <v>241</v>
      </c>
      <c r="D104" s="180" t="s">
        <v>162</v>
      </c>
      <c r="E104" s="181" t="s">
        <v>1109</v>
      </c>
      <c r="F104" s="182" t="s">
        <v>1110</v>
      </c>
      <c r="G104" s="183" t="s">
        <v>864</v>
      </c>
      <c r="H104" s="184">
        <v>8</v>
      </c>
      <c r="I104" s="185"/>
      <c r="J104" s="186">
        <f t="shared" si="0"/>
        <v>0</v>
      </c>
      <c r="K104" s="182" t="s">
        <v>279</v>
      </c>
      <c r="L104" s="40"/>
      <c r="M104" s="187" t="s">
        <v>19</v>
      </c>
      <c r="N104" s="188" t="s">
        <v>47</v>
      </c>
      <c r="O104" s="65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1" t="s">
        <v>167</v>
      </c>
      <c r="AT104" s="191" t="s">
        <v>162</v>
      </c>
      <c r="AU104" s="191" t="s">
        <v>84</v>
      </c>
      <c r="AY104" s="18" t="s">
        <v>159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8" t="s">
        <v>84</v>
      </c>
      <c r="BK104" s="192">
        <f t="shared" si="9"/>
        <v>0</v>
      </c>
      <c r="BL104" s="18" t="s">
        <v>167</v>
      </c>
      <c r="BM104" s="191" t="s">
        <v>331</v>
      </c>
    </row>
    <row r="105" spans="1:65" s="2" customFormat="1" ht="16.5" customHeight="1">
      <c r="A105" s="35"/>
      <c r="B105" s="36"/>
      <c r="C105" s="180" t="s">
        <v>255</v>
      </c>
      <c r="D105" s="180" t="s">
        <v>162</v>
      </c>
      <c r="E105" s="181" t="s">
        <v>1111</v>
      </c>
      <c r="F105" s="182" t="s">
        <v>1112</v>
      </c>
      <c r="G105" s="183" t="s">
        <v>864</v>
      </c>
      <c r="H105" s="184">
        <v>1</v>
      </c>
      <c r="I105" s="185"/>
      <c r="J105" s="186">
        <f t="shared" si="0"/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84</v>
      </c>
      <c r="AY105" s="18" t="s">
        <v>159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8" t="s">
        <v>84</v>
      </c>
      <c r="BK105" s="192">
        <f t="shared" si="9"/>
        <v>0</v>
      </c>
      <c r="BL105" s="18" t="s">
        <v>167</v>
      </c>
      <c r="BM105" s="191" t="s">
        <v>341</v>
      </c>
    </row>
    <row r="106" spans="1:65" s="2" customFormat="1" ht="16.5" customHeight="1">
      <c r="A106" s="35"/>
      <c r="B106" s="36"/>
      <c r="C106" s="180" t="s">
        <v>269</v>
      </c>
      <c r="D106" s="180" t="s">
        <v>162</v>
      </c>
      <c r="E106" s="181" t="s">
        <v>1113</v>
      </c>
      <c r="F106" s="182" t="s">
        <v>1114</v>
      </c>
      <c r="G106" s="183" t="s">
        <v>847</v>
      </c>
      <c r="H106" s="184">
        <v>16</v>
      </c>
      <c r="I106" s="185"/>
      <c r="J106" s="186">
        <f t="shared" si="0"/>
        <v>0</v>
      </c>
      <c r="K106" s="182" t="s">
        <v>279</v>
      </c>
      <c r="L106" s="40"/>
      <c r="M106" s="187" t="s">
        <v>19</v>
      </c>
      <c r="N106" s="188" t="s">
        <v>47</v>
      </c>
      <c r="O106" s="65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167</v>
      </c>
      <c r="AT106" s="191" t="s">
        <v>162</v>
      </c>
      <c r="AU106" s="191" t="s">
        <v>84</v>
      </c>
      <c r="AY106" s="18" t="s">
        <v>159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8" t="s">
        <v>84</v>
      </c>
      <c r="BK106" s="192">
        <f t="shared" si="9"/>
        <v>0</v>
      </c>
      <c r="BL106" s="18" t="s">
        <v>167</v>
      </c>
      <c r="BM106" s="191" t="s">
        <v>355</v>
      </c>
    </row>
    <row r="107" spans="1:65" s="2" customFormat="1" ht="16.5" customHeight="1">
      <c r="A107" s="35"/>
      <c r="B107" s="36"/>
      <c r="C107" s="180" t="s">
        <v>276</v>
      </c>
      <c r="D107" s="180" t="s">
        <v>162</v>
      </c>
      <c r="E107" s="181" t="s">
        <v>1115</v>
      </c>
      <c r="F107" s="182" t="s">
        <v>1116</v>
      </c>
      <c r="G107" s="183" t="s">
        <v>864</v>
      </c>
      <c r="H107" s="184">
        <v>1</v>
      </c>
      <c r="I107" s="185"/>
      <c r="J107" s="186">
        <f t="shared" si="0"/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84</v>
      </c>
      <c r="AY107" s="18" t="s">
        <v>159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8" t="s">
        <v>84</v>
      </c>
      <c r="BK107" s="192">
        <f t="shared" si="9"/>
        <v>0</v>
      </c>
      <c r="BL107" s="18" t="s">
        <v>167</v>
      </c>
      <c r="BM107" s="191" t="s">
        <v>375</v>
      </c>
    </row>
    <row r="108" spans="1:65" s="2" customFormat="1" ht="16.5" customHeight="1">
      <c r="A108" s="35"/>
      <c r="B108" s="36"/>
      <c r="C108" s="180" t="s">
        <v>8</v>
      </c>
      <c r="D108" s="180" t="s">
        <v>162</v>
      </c>
      <c r="E108" s="181" t="s">
        <v>1117</v>
      </c>
      <c r="F108" s="182" t="s">
        <v>1118</v>
      </c>
      <c r="G108" s="183" t="s">
        <v>864</v>
      </c>
      <c r="H108" s="184">
        <v>1</v>
      </c>
      <c r="I108" s="185"/>
      <c r="J108" s="186">
        <f t="shared" si="0"/>
        <v>0</v>
      </c>
      <c r="K108" s="182" t="s">
        <v>279</v>
      </c>
      <c r="L108" s="40"/>
      <c r="M108" s="187" t="s">
        <v>19</v>
      </c>
      <c r="N108" s="188" t="s">
        <v>47</v>
      </c>
      <c r="O108" s="65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167</v>
      </c>
      <c r="AT108" s="191" t="s">
        <v>162</v>
      </c>
      <c r="AU108" s="191" t="s">
        <v>84</v>
      </c>
      <c r="AY108" s="18" t="s">
        <v>159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8" t="s">
        <v>84</v>
      </c>
      <c r="BK108" s="192">
        <f t="shared" si="9"/>
        <v>0</v>
      </c>
      <c r="BL108" s="18" t="s">
        <v>167</v>
      </c>
      <c r="BM108" s="191" t="s">
        <v>388</v>
      </c>
    </row>
    <row r="109" spans="1:65" s="2" customFormat="1" ht="16.5" customHeight="1">
      <c r="A109" s="35"/>
      <c r="B109" s="36"/>
      <c r="C109" s="180" t="s">
        <v>293</v>
      </c>
      <c r="D109" s="180" t="s">
        <v>162</v>
      </c>
      <c r="E109" s="181" t="s">
        <v>1119</v>
      </c>
      <c r="F109" s="182" t="s">
        <v>1120</v>
      </c>
      <c r="G109" s="183" t="s">
        <v>864</v>
      </c>
      <c r="H109" s="184">
        <v>1</v>
      </c>
      <c r="I109" s="185"/>
      <c r="J109" s="186">
        <f t="shared" si="0"/>
        <v>0</v>
      </c>
      <c r="K109" s="182" t="s">
        <v>279</v>
      </c>
      <c r="L109" s="40"/>
      <c r="M109" s="187" t="s">
        <v>19</v>
      </c>
      <c r="N109" s="188" t="s">
        <v>47</v>
      </c>
      <c r="O109" s="65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1" t="s">
        <v>167</v>
      </c>
      <c r="AT109" s="191" t="s">
        <v>162</v>
      </c>
      <c r="AU109" s="191" t="s">
        <v>84</v>
      </c>
      <c r="AY109" s="18" t="s">
        <v>159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8" t="s">
        <v>84</v>
      </c>
      <c r="BK109" s="192">
        <f t="shared" si="9"/>
        <v>0</v>
      </c>
      <c r="BL109" s="18" t="s">
        <v>167</v>
      </c>
      <c r="BM109" s="191" t="s">
        <v>409</v>
      </c>
    </row>
    <row r="110" spans="1:65" s="2" customFormat="1" ht="16.5" customHeight="1">
      <c r="A110" s="35"/>
      <c r="B110" s="36"/>
      <c r="C110" s="180" t="s">
        <v>298</v>
      </c>
      <c r="D110" s="180" t="s">
        <v>162</v>
      </c>
      <c r="E110" s="181" t="s">
        <v>1121</v>
      </c>
      <c r="F110" s="182" t="s">
        <v>1122</v>
      </c>
      <c r="G110" s="183" t="s">
        <v>864</v>
      </c>
      <c r="H110" s="184">
        <v>1</v>
      </c>
      <c r="I110" s="185"/>
      <c r="J110" s="186">
        <f t="shared" si="0"/>
        <v>0</v>
      </c>
      <c r="K110" s="182" t="s">
        <v>279</v>
      </c>
      <c r="L110" s="40"/>
      <c r="M110" s="187" t="s">
        <v>19</v>
      </c>
      <c r="N110" s="188" t="s">
        <v>47</v>
      </c>
      <c r="O110" s="65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167</v>
      </c>
      <c r="AT110" s="191" t="s">
        <v>162</v>
      </c>
      <c r="AU110" s="191" t="s">
        <v>84</v>
      </c>
      <c r="AY110" s="18" t="s">
        <v>159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8" t="s">
        <v>84</v>
      </c>
      <c r="BK110" s="192">
        <f t="shared" si="9"/>
        <v>0</v>
      </c>
      <c r="BL110" s="18" t="s">
        <v>167</v>
      </c>
      <c r="BM110" s="191" t="s">
        <v>419</v>
      </c>
    </row>
    <row r="111" spans="1:65" s="2" customFormat="1" ht="16.5" customHeight="1">
      <c r="A111" s="35"/>
      <c r="B111" s="36"/>
      <c r="C111" s="180" t="s">
        <v>303</v>
      </c>
      <c r="D111" s="180" t="s">
        <v>162</v>
      </c>
      <c r="E111" s="181" t="s">
        <v>1123</v>
      </c>
      <c r="F111" s="182" t="s">
        <v>1124</v>
      </c>
      <c r="G111" s="183" t="s">
        <v>847</v>
      </c>
      <c r="H111" s="184">
        <v>6</v>
      </c>
      <c r="I111" s="185"/>
      <c r="J111" s="186">
        <f t="shared" si="0"/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167</v>
      </c>
      <c r="AT111" s="191" t="s">
        <v>162</v>
      </c>
      <c r="AU111" s="191" t="s">
        <v>84</v>
      </c>
      <c r="AY111" s="18" t="s">
        <v>159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8" t="s">
        <v>84</v>
      </c>
      <c r="BK111" s="192">
        <f t="shared" si="9"/>
        <v>0</v>
      </c>
      <c r="BL111" s="18" t="s">
        <v>167</v>
      </c>
      <c r="BM111" s="191" t="s">
        <v>432</v>
      </c>
    </row>
    <row r="112" spans="1:65" s="2" customFormat="1" ht="16.5" customHeight="1">
      <c r="A112" s="35"/>
      <c r="B112" s="36"/>
      <c r="C112" s="180" t="s">
        <v>310</v>
      </c>
      <c r="D112" s="180" t="s">
        <v>162</v>
      </c>
      <c r="E112" s="181" t="s">
        <v>1125</v>
      </c>
      <c r="F112" s="182" t="s">
        <v>1126</v>
      </c>
      <c r="G112" s="183" t="s">
        <v>864</v>
      </c>
      <c r="H112" s="184">
        <v>1</v>
      </c>
      <c r="I112" s="185"/>
      <c r="J112" s="186">
        <f t="shared" si="0"/>
        <v>0</v>
      </c>
      <c r="K112" s="182" t="s">
        <v>279</v>
      </c>
      <c r="L112" s="40"/>
      <c r="M112" s="187" t="s">
        <v>19</v>
      </c>
      <c r="N112" s="188" t="s">
        <v>47</v>
      </c>
      <c r="O112" s="65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84</v>
      </c>
      <c r="AY112" s="18" t="s">
        <v>159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18" t="s">
        <v>84</v>
      </c>
      <c r="BK112" s="192">
        <f t="shared" si="9"/>
        <v>0</v>
      </c>
      <c r="BL112" s="18" t="s">
        <v>167</v>
      </c>
      <c r="BM112" s="191" t="s">
        <v>447</v>
      </c>
    </row>
    <row r="113" spans="1:65" s="12" customFormat="1" ht="25.9" customHeight="1">
      <c r="B113" s="164"/>
      <c r="C113" s="165"/>
      <c r="D113" s="166" t="s">
        <v>75</v>
      </c>
      <c r="E113" s="167" t="s">
        <v>829</v>
      </c>
      <c r="F113" s="167" t="s">
        <v>1127</v>
      </c>
      <c r="G113" s="165"/>
      <c r="H113" s="165"/>
      <c r="I113" s="168"/>
      <c r="J113" s="169">
        <f>BK113</f>
        <v>0</v>
      </c>
      <c r="K113" s="165"/>
      <c r="L113" s="170"/>
      <c r="M113" s="171"/>
      <c r="N113" s="172"/>
      <c r="O113" s="172"/>
      <c r="P113" s="173">
        <f>SUM(P114:P126)</f>
        <v>0</v>
      </c>
      <c r="Q113" s="172"/>
      <c r="R113" s="173">
        <f>SUM(R114:R126)</f>
        <v>0</v>
      </c>
      <c r="S113" s="172"/>
      <c r="T113" s="174">
        <f>SUM(T114:T126)</f>
        <v>0</v>
      </c>
      <c r="AR113" s="175" t="s">
        <v>84</v>
      </c>
      <c r="AT113" s="176" t="s">
        <v>75</v>
      </c>
      <c r="AU113" s="176" t="s">
        <v>76</v>
      </c>
      <c r="AY113" s="175" t="s">
        <v>159</v>
      </c>
      <c r="BK113" s="177">
        <f>SUM(BK114:BK126)</f>
        <v>0</v>
      </c>
    </row>
    <row r="114" spans="1:65" s="2" customFormat="1" ht="16.5" customHeight="1">
      <c r="A114" s="35"/>
      <c r="B114" s="36"/>
      <c r="C114" s="180" t="s">
        <v>318</v>
      </c>
      <c r="D114" s="180" t="s">
        <v>162</v>
      </c>
      <c r="E114" s="181" t="s">
        <v>1128</v>
      </c>
      <c r="F114" s="182" t="s">
        <v>1129</v>
      </c>
      <c r="G114" s="183" t="s">
        <v>864</v>
      </c>
      <c r="H114" s="184">
        <v>1</v>
      </c>
      <c r="I114" s="185"/>
      <c r="J114" s="186">
        <f t="shared" ref="J114:J126" si="10">ROUND(I114*H114,2)</f>
        <v>0</v>
      </c>
      <c r="K114" s="182" t="s">
        <v>279</v>
      </c>
      <c r="L114" s="40"/>
      <c r="M114" s="187" t="s">
        <v>19</v>
      </c>
      <c r="N114" s="188" t="s">
        <v>47</v>
      </c>
      <c r="O114" s="65"/>
      <c r="P114" s="189">
        <f t="shared" ref="P114:P126" si="11">O114*H114</f>
        <v>0</v>
      </c>
      <c r="Q114" s="189">
        <v>0</v>
      </c>
      <c r="R114" s="189">
        <f t="shared" ref="R114:R126" si="12">Q114*H114</f>
        <v>0</v>
      </c>
      <c r="S114" s="189">
        <v>0</v>
      </c>
      <c r="T114" s="190">
        <f t="shared" ref="T114:T126" si="13"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1" t="s">
        <v>167</v>
      </c>
      <c r="AT114" s="191" t="s">
        <v>162</v>
      </c>
      <c r="AU114" s="191" t="s">
        <v>84</v>
      </c>
      <c r="AY114" s="18" t="s">
        <v>159</v>
      </c>
      <c r="BE114" s="192">
        <f t="shared" ref="BE114:BE126" si="14">IF(N114="základní",J114,0)</f>
        <v>0</v>
      </c>
      <c r="BF114" s="192">
        <f t="shared" ref="BF114:BF126" si="15">IF(N114="snížená",J114,0)</f>
        <v>0</v>
      </c>
      <c r="BG114" s="192">
        <f t="shared" ref="BG114:BG126" si="16">IF(N114="zákl. přenesená",J114,0)</f>
        <v>0</v>
      </c>
      <c r="BH114" s="192">
        <f t="shared" ref="BH114:BH126" si="17">IF(N114="sníž. přenesená",J114,0)</f>
        <v>0</v>
      </c>
      <c r="BI114" s="192">
        <f t="shared" ref="BI114:BI126" si="18">IF(N114="nulová",J114,0)</f>
        <v>0</v>
      </c>
      <c r="BJ114" s="18" t="s">
        <v>84</v>
      </c>
      <c r="BK114" s="192">
        <f t="shared" ref="BK114:BK126" si="19">ROUND(I114*H114,2)</f>
        <v>0</v>
      </c>
      <c r="BL114" s="18" t="s">
        <v>167</v>
      </c>
      <c r="BM114" s="191" t="s">
        <v>459</v>
      </c>
    </row>
    <row r="115" spans="1:65" s="2" customFormat="1" ht="16.5" customHeight="1">
      <c r="A115" s="35"/>
      <c r="B115" s="36"/>
      <c r="C115" s="180" t="s">
        <v>7</v>
      </c>
      <c r="D115" s="180" t="s">
        <v>162</v>
      </c>
      <c r="E115" s="181" t="s">
        <v>1130</v>
      </c>
      <c r="F115" s="182" t="s">
        <v>1131</v>
      </c>
      <c r="G115" s="183" t="s">
        <v>864</v>
      </c>
      <c r="H115" s="184">
        <v>2</v>
      </c>
      <c r="I115" s="185"/>
      <c r="J115" s="186">
        <f t="shared" si="10"/>
        <v>0</v>
      </c>
      <c r="K115" s="182" t="s">
        <v>279</v>
      </c>
      <c r="L115" s="40"/>
      <c r="M115" s="187" t="s">
        <v>19</v>
      </c>
      <c r="N115" s="188" t="s">
        <v>47</v>
      </c>
      <c r="O115" s="65"/>
      <c r="P115" s="189">
        <f t="shared" si="11"/>
        <v>0</v>
      </c>
      <c r="Q115" s="189">
        <v>0</v>
      </c>
      <c r="R115" s="189">
        <f t="shared" si="12"/>
        <v>0</v>
      </c>
      <c r="S115" s="189">
        <v>0</v>
      </c>
      <c r="T115" s="190">
        <f t="shared" si="13"/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1" t="s">
        <v>167</v>
      </c>
      <c r="AT115" s="191" t="s">
        <v>162</v>
      </c>
      <c r="AU115" s="191" t="s">
        <v>84</v>
      </c>
      <c r="AY115" s="18" t="s">
        <v>159</v>
      </c>
      <c r="BE115" s="192">
        <f t="shared" si="14"/>
        <v>0</v>
      </c>
      <c r="BF115" s="192">
        <f t="shared" si="15"/>
        <v>0</v>
      </c>
      <c r="BG115" s="192">
        <f t="shared" si="16"/>
        <v>0</v>
      </c>
      <c r="BH115" s="192">
        <f t="shared" si="17"/>
        <v>0</v>
      </c>
      <c r="BI115" s="192">
        <f t="shared" si="18"/>
        <v>0</v>
      </c>
      <c r="BJ115" s="18" t="s">
        <v>84</v>
      </c>
      <c r="BK115" s="192">
        <f t="shared" si="19"/>
        <v>0</v>
      </c>
      <c r="BL115" s="18" t="s">
        <v>167</v>
      </c>
      <c r="BM115" s="191" t="s">
        <v>472</v>
      </c>
    </row>
    <row r="116" spans="1:65" s="2" customFormat="1" ht="24.2" customHeight="1">
      <c r="A116" s="35"/>
      <c r="B116" s="36"/>
      <c r="C116" s="180" t="s">
        <v>331</v>
      </c>
      <c r="D116" s="180" t="s">
        <v>162</v>
      </c>
      <c r="E116" s="181" t="s">
        <v>1132</v>
      </c>
      <c r="F116" s="182" t="s">
        <v>1133</v>
      </c>
      <c r="G116" s="183" t="s">
        <v>864</v>
      </c>
      <c r="H116" s="184">
        <v>1</v>
      </c>
      <c r="I116" s="185"/>
      <c r="J116" s="186">
        <f t="shared" si="10"/>
        <v>0</v>
      </c>
      <c r="K116" s="182" t="s">
        <v>279</v>
      </c>
      <c r="L116" s="40"/>
      <c r="M116" s="187" t="s">
        <v>19</v>
      </c>
      <c r="N116" s="188" t="s">
        <v>47</v>
      </c>
      <c r="O116" s="65"/>
      <c r="P116" s="189">
        <f t="shared" si="11"/>
        <v>0</v>
      </c>
      <c r="Q116" s="189">
        <v>0</v>
      </c>
      <c r="R116" s="189">
        <f t="shared" si="12"/>
        <v>0</v>
      </c>
      <c r="S116" s="189">
        <v>0</v>
      </c>
      <c r="T116" s="190">
        <f t="shared" si="1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1" t="s">
        <v>167</v>
      </c>
      <c r="AT116" s="191" t="s">
        <v>162</v>
      </c>
      <c r="AU116" s="191" t="s">
        <v>84</v>
      </c>
      <c r="AY116" s="18" t="s">
        <v>159</v>
      </c>
      <c r="BE116" s="192">
        <f t="shared" si="14"/>
        <v>0</v>
      </c>
      <c r="BF116" s="192">
        <f t="shared" si="15"/>
        <v>0</v>
      </c>
      <c r="BG116" s="192">
        <f t="shared" si="16"/>
        <v>0</v>
      </c>
      <c r="BH116" s="192">
        <f t="shared" si="17"/>
        <v>0</v>
      </c>
      <c r="BI116" s="192">
        <f t="shared" si="18"/>
        <v>0</v>
      </c>
      <c r="BJ116" s="18" t="s">
        <v>84</v>
      </c>
      <c r="BK116" s="192">
        <f t="shared" si="19"/>
        <v>0</v>
      </c>
      <c r="BL116" s="18" t="s">
        <v>167</v>
      </c>
      <c r="BM116" s="191" t="s">
        <v>484</v>
      </c>
    </row>
    <row r="117" spans="1:65" s="2" customFormat="1" ht="16.5" customHeight="1">
      <c r="A117" s="35"/>
      <c r="B117" s="36"/>
      <c r="C117" s="180" t="s">
        <v>336</v>
      </c>
      <c r="D117" s="180" t="s">
        <v>162</v>
      </c>
      <c r="E117" s="181" t="s">
        <v>1134</v>
      </c>
      <c r="F117" s="182" t="s">
        <v>1135</v>
      </c>
      <c r="G117" s="183" t="s">
        <v>864</v>
      </c>
      <c r="H117" s="184">
        <v>2</v>
      </c>
      <c r="I117" s="185"/>
      <c r="J117" s="186">
        <f t="shared" si="10"/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 t="shared" si="11"/>
        <v>0</v>
      </c>
      <c r="Q117" s="189">
        <v>0</v>
      </c>
      <c r="R117" s="189">
        <f t="shared" si="12"/>
        <v>0</v>
      </c>
      <c r="S117" s="189">
        <v>0</v>
      </c>
      <c r="T117" s="190">
        <f t="shared" si="1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167</v>
      </c>
      <c r="AT117" s="191" t="s">
        <v>162</v>
      </c>
      <c r="AU117" s="191" t="s">
        <v>84</v>
      </c>
      <c r="AY117" s="18" t="s">
        <v>159</v>
      </c>
      <c r="BE117" s="192">
        <f t="shared" si="14"/>
        <v>0</v>
      </c>
      <c r="BF117" s="192">
        <f t="shared" si="15"/>
        <v>0</v>
      </c>
      <c r="BG117" s="192">
        <f t="shared" si="16"/>
        <v>0</v>
      </c>
      <c r="BH117" s="192">
        <f t="shared" si="17"/>
        <v>0</v>
      </c>
      <c r="BI117" s="192">
        <f t="shared" si="18"/>
        <v>0</v>
      </c>
      <c r="BJ117" s="18" t="s">
        <v>84</v>
      </c>
      <c r="BK117" s="192">
        <f t="shared" si="19"/>
        <v>0</v>
      </c>
      <c r="BL117" s="18" t="s">
        <v>167</v>
      </c>
      <c r="BM117" s="191" t="s">
        <v>492</v>
      </c>
    </row>
    <row r="118" spans="1:65" s="2" customFormat="1" ht="16.5" customHeight="1">
      <c r="A118" s="35"/>
      <c r="B118" s="36"/>
      <c r="C118" s="180" t="s">
        <v>341</v>
      </c>
      <c r="D118" s="180" t="s">
        <v>162</v>
      </c>
      <c r="E118" s="181" t="s">
        <v>1136</v>
      </c>
      <c r="F118" s="182" t="s">
        <v>1137</v>
      </c>
      <c r="G118" s="183" t="s">
        <v>864</v>
      </c>
      <c r="H118" s="184">
        <v>2</v>
      </c>
      <c r="I118" s="185"/>
      <c r="J118" s="186">
        <f t="shared" si="10"/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 t="shared" si="11"/>
        <v>0</v>
      </c>
      <c r="Q118" s="189">
        <v>0</v>
      </c>
      <c r="R118" s="189">
        <f t="shared" si="12"/>
        <v>0</v>
      </c>
      <c r="S118" s="189">
        <v>0</v>
      </c>
      <c r="T118" s="190">
        <f t="shared" si="1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167</v>
      </c>
      <c r="AT118" s="191" t="s">
        <v>162</v>
      </c>
      <c r="AU118" s="191" t="s">
        <v>84</v>
      </c>
      <c r="AY118" s="18" t="s">
        <v>159</v>
      </c>
      <c r="BE118" s="192">
        <f t="shared" si="14"/>
        <v>0</v>
      </c>
      <c r="BF118" s="192">
        <f t="shared" si="15"/>
        <v>0</v>
      </c>
      <c r="BG118" s="192">
        <f t="shared" si="16"/>
        <v>0</v>
      </c>
      <c r="BH118" s="192">
        <f t="shared" si="17"/>
        <v>0</v>
      </c>
      <c r="BI118" s="192">
        <f t="shared" si="18"/>
        <v>0</v>
      </c>
      <c r="BJ118" s="18" t="s">
        <v>84</v>
      </c>
      <c r="BK118" s="192">
        <f t="shared" si="19"/>
        <v>0</v>
      </c>
      <c r="BL118" s="18" t="s">
        <v>167</v>
      </c>
      <c r="BM118" s="191" t="s">
        <v>500</v>
      </c>
    </row>
    <row r="119" spans="1:65" s="2" customFormat="1" ht="16.5" customHeight="1">
      <c r="A119" s="35"/>
      <c r="B119" s="36"/>
      <c r="C119" s="180" t="s">
        <v>348</v>
      </c>
      <c r="D119" s="180" t="s">
        <v>162</v>
      </c>
      <c r="E119" s="181" t="s">
        <v>1138</v>
      </c>
      <c r="F119" s="182" t="s">
        <v>1139</v>
      </c>
      <c r="G119" s="183" t="s">
        <v>864</v>
      </c>
      <c r="H119" s="184">
        <v>2</v>
      </c>
      <c r="I119" s="185"/>
      <c r="J119" s="186">
        <f t="shared" si="10"/>
        <v>0</v>
      </c>
      <c r="K119" s="182" t="s">
        <v>279</v>
      </c>
      <c r="L119" s="40"/>
      <c r="M119" s="187" t="s">
        <v>19</v>
      </c>
      <c r="N119" s="188" t="s">
        <v>47</v>
      </c>
      <c r="O119" s="65"/>
      <c r="P119" s="189">
        <f t="shared" si="11"/>
        <v>0</v>
      </c>
      <c r="Q119" s="189">
        <v>0</v>
      </c>
      <c r="R119" s="189">
        <f t="shared" si="12"/>
        <v>0</v>
      </c>
      <c r="S119" s="189">
        <v>0</v>
      </c>
      <c r="T119" s="190">
        <f t="shared" si="1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84</v>
      </c>
      <c r="AY119" s="18" t="s">
        <v>159</v>
      </c>
      <c r="BE119" s="192">
        <f t="shared" si="14"/>
        <v>0</v>
      </c>
      <c r="BF119" s="192">
        <f t="shared" si="15"/>
        <v>0</v>
      </c>
      <c r="BG119" s="192">
        <f t="shared" si="16"/>
        <v>0</v>
      </c>
      <c r="BH119" s="192">
        <f t="shared" si="17"/>
        <v>0</v>
      </c>
      <c r="BI119" s="192">
        <f t="shared" si="18"/>
        <v>0</v>
      </c>
      <c r="BJ119" s="18" t="s">
        <v>84</v>
      </c>
      <c r="BK119" s="192">
        <f t="shared" si="19"/>
        <v>0</v>
      </c>
      <c r="BL119" s="18" t="s">
        <v>167</v>
      </c>
      <c r="BM119" s="191" t="s">
        <v>512</v>
      </c>
    </row>
    <row r="120" spans="1:65" s="2" customFormat="1" ht="16.5" customHeight="1">
      <c r="A120" s="35"/>
      <c r="B120" s="36"/>
      <c r="C120" s="180" t="s">
        <v>355</v>
      </c>
      <c r="D120" s="180" t="s">
        <v>162</v>
      </c>
      <c r="E120" s="181" t="s">
        <v>1140</v>
      </c>
      <c r="F120" s="182" t="s">
        <v>1141</v>
      </c>
      <c r="G120" s="183" t="s">
        <v>864</v>
      </c>
      <c r="H120" s="184">
        <v>3</v>
      </c>
      <c r="I120" s="185"/>
      <c r="J120" s="186">
        <f t="shared" si="10"/>
        <v>0</v>
      </c>
      <c r="K120" s="182" t="s">
        <v>279</v>
      </c>
      <c r="L120" s="40"/>
      <c r="M120" s="187" t="s">
        <v>19</v>
      </c>
      <c r="N120" s="188" t="s">
        <v>47</v>
      </c>
      <c r="O120" s="65"/>
      <c r="P120" s="189">
        <f t="shared" si="11"/>
        <v>0</v>
      </c>
      <c r="Q120" s="189">
        <v>0</v>
      </c>
      <c r="R120" s="189">
        <f t="shared" si="12"/>
        <v>0</v>
      </c>
      <c r="S120" s="189">
        <v>0</v>
      </c>
      <c r="T120" s="190">
        <f t="shared" si="1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1" t="s">
        <v>167</v>
      </c>
      <c r="AT120" s="191" t="s">
        <v>162</v>
      </c>
      <c r="AU120" s="191" t="s">
        <v>84</v>
      </c>
      <c r="AY120" s="18" t="s">
        <v>159</v>
      </c>
      <c r="BE120" s="192">
        <f t="shared" si="14"/>
        <v>0</v>
      </c>
      <c r="BF120" s="192">
        <f t="shared" si="15"/>
        <v>0</v>
      </c>
      <c r="BG120" s="192">
        <f t="shared" si="16"/>
        <v>0</v>
      </c>
      <c r="BH120" s="192">
        <f t="shared" si="17"/>
        <v>0</v>
      </c>
      <c r="BI120" s="192">
        <f t="shared" si="18"/>
        <v>0</v>
      </c>
      <c r="BJ120" s="18" t="s">
        <v>84</v>
      </c>
      <c r="BK120" s="192">
        <f t="shared" si="19"/>
        <v>0</v>
      </c>
      <c r="BL120" s="18" t="s">
        <v>167</v>
      </c>
      <c r="BM120" s="191" t="s">
        <v>521</v>
      </c>
    </row>
    <row r="121" spans="1:65" s="2" customFormat="1" ht="16.5" customHeight="1">
      <c r="A121" s="35"/>
      <c r="B121" s="36"/>
      <c r="C121" s="180" t="s">
        <v>364</v>
      </c>
      <c r="D121" s="180" t="s">
        <v>162</v>
      </c>
      <c r="E121" s="181" t="s">
        <v>1142</v>
      </c>
      <c r="F121" s="182" t="s">
        <v>1143</v>
      </c>
      <c r="G121" s="183" t="s">
        <v>864</v>
      </c>
      <c r="H121" s="184">
        <v>1</v>
      </c>
      <c r="I121" s="185"/>
      <c r="J121" s="186">
        <f t="shared" si="10"/>
        <v>0</v>
      </c>
      <c r="K121" s="182" t="s">
        <v>279</v>
      </c>
      <c r="L121" s="40"/>
      <c r="M121" s="187" t="s">
        <v>19</v>
      </c>
      <c r="N121" s="188" t="s">
        <v>47</v>
      </c>
      <c r="O121" s="65"/>
      <c r="P121" s="189">
        <f t="shared" si="11"/>
        <v>0</v>
      </c>
      <c r="Q121" s="189">
        <v>0</v>
      </c>
      <c r="R121" s="189">
        <f t="shared" si="12"/>
        <v>0</v>
      </c>
      <c r="S121" s="189">
        <v>0</v>
      </c>
      <c r="T121" s="190">
        <f t="shared" si="1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1" t="s">
        <v>167</v>
      </c>
      <c r="AT121" s="191" t="s">
        <v>162</v>
      </c>
      <c r="AU121" s="191" t="s">
        <v>84</v>
      </c>
      <c r="AY121" s="18" t="s">
        <v>159</v>
      </c>
      <c r="BE121" s="192">
        <f t="shared" si="14"/>
        <v>0</v>
      </c>
      <c r="BF121" s="192">
        <f t="shared" si="15"/>
        <v>0</v>
      </c>
      <c r="BG121" s="192">
        <f t="shared" si="16"/>
        <v>0</v>
      </c>
      <c r="BH121" s="192">
        <f t="shared" si="17"/>
        <v>0</v>
      </c>
      <c r="BI121" s="192">
        <f t="shared" si="18"/>
        <v>0</v>
      </c>
      <c r="BJ121" s="18" t="s">
        <v>84</v>
      </c>
      <c r="BK121" s="192">
        <f t="shared" si="19"/>
        <v>0</v>
      </c>
      <c r="BL121" s="18" t="s">
        <v>167</v>
      </c>
      <c r="BM121" s="191" t="s">
        <v>536</v>
      </c>
    </row>
    <row r="122" spans="1:65" s="2" customFormat="1" ht="16.5" customHeight="1">
      <c r="A122" s="35"/>
      <c r="B122" s="36"/>
      <c r="C122" s="180" t="s">
        <v>375</v>
      </c>
      <c r="D122" s="180" t="s">
        <v>162</v>
      </c>
      <c r="E122" s="181" t="s">
        <v>1144</v>
      </c>
      <c r="F122" s="182" t="s">
        <v>1145</v>
      </c>
      <c r="G122" s="183" t="s">
        <v>864</v>
      </c>
      <c r="H122" s="184">
        <v>3</v>
      </c>
      <c r="I122" s="185"/>
      <c r="J122" s="186">
        <f t="shared" si="10"/>
        <v>0</v>
      </c>
      <c r="K122" s="182" t="s">
        <v>279</v>
      </c>
      <c r="L122" s="40"/>
      <c r="M122" s="187" t="s">
        <v>19</v>
      </c>
      <c r="N122" s="188" t="s">
        <v>47</v>
      </c>
      <c r="O122" s="65"/>
      <c r="P122" s="189">
        <f t="shared" si="11"/>
        <v>0</v>
      </c>
      <c r="Q122" s="189">
        <v>0</v>
      </c>
      <c r="R122" s="189">
        <f t="shared" si="12"/>
        <v>0</v>
      </c>
      <c r="S122" s="189">
        <v>0</v>
      </c>
      <c r="T122" s="190">
        <f t="shared" si="1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1" t="s">
        <v>167</v>
      </c>
      <c r="AT122" s="191" t="s">
        <v>162</v>
      </c>
      <c r="AU122" s="191" t="s">
        <v>84</v>
      </c>
      <c r="AY122" s="18" t="s">
        <v>159</v>
      </c>
      <c r="BE122" s="192">
        <f t="shared" si="14"/>
        <v>0</v>
      </c>
      <c r="BF122" s="192">
        <f t="shared" si="15"/>
        <v>0</v>
      </c>
      <c r="BG122" s="192">
        <f t="shared" si="16"/>
        <v>0</v>
      </c>
      <c r="BH122" s="192">
        <f t="shared" si="17"/>
        <v>0</v>
      </c>
      <c r="BI122" s="192">
        <f t="shared" si="18"/>
        <v>0</v>
      </c>
      <c r="BJ122" s="18" t="s">
        <v>84</v>
      </c>
      <c r="BK122" s="192">
        <f t="shared" si="19"/>
        <v>0</v>
      </c>
      <c r="BL122" s="18" t="s">
        <v>167</v>
      </c>
      <c r="BM122" s="191" t="s">
        <v>548</v>
      </c>
    </row>
    <row r="123" spans="1:65" s="2" customFormat="1" ht="16.5" customHeight="1">
      <c r="A123" s="35"/>
      <c r="B123" s="36"/>
      <c r="C123" s="180" t="s">
        <v>381</v>
      </c>
      <c r="D123" s="180" t="s">
        <v>162</v>
      </c>
      <c r="E123" s="181" t="s">
        <v>1146</v>
      </c>
      <c r="F123" s="182" t="s">
        <v>1147</v>
      </c>
      <c r="G123" s="183" t="s">
        <v>864</v>
      </c>
      <c r="H123" s="184">
        <v>1</v>
      </c>
      <c r="I123" s="185"/>
      <c r="J123" s="186">
        <f t="shared" si="10"/>
        <v>0</v>
      </c>
      <c r="K123" s="182" t="s">
        <v>279</v>
      </c>
      <c r="L123" s="40"/>
      <c r="M123" s="187" t="s">
        <v>19</v>
      </c>
      <c r="N123" s="188" t="s">
        <v>47</v>
      </c>
      <c r="O123" s="65"/>
      <c r="P123" s="189">
        <f t="shared" si="11"/>
        <v>0</v>
      </c>
      <c r="Q123" s="189">
        <v>0</v>
      </c>
      <c r="R123" s="189">
        <f t="shared" si="12"/>
        <v>0</v>
      </c>
      <c r="S123" s="189">
        <v>0</v>
      </c>
      <c r="T123" s="190">
        <f t="shared" si="13"/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1" t="s">
        <v>167</v>
      </c>
      <c r="AT123" s="191" t="s">
        <v>162</v>
      </c>
      <c r="AU123" s="191" t="s">
        <v>84</v>
      </c>
      <c r="AY123" s="18" t="s">
        <v>159</v>
      </c>
      <c r="BE123" s="192">
        <f t="shared" si="14"/>
        <v>0</v>
      </c>
      <c r="BF123" s="192">
        <f t="shared" si="15"/>
        <v>0</v>
      </c>
      <c r="BG123" s="192">
        <f t="shared" si="16"/>
        <v>0</v>
      </c>
      <c r="BH123" s="192">
        <f t="shared" si="17"/>
        <v>0</v>
      </c>
      <c r="BI123" s="192">
        <f t="shared" si="18"/>
        <v>0</v>
      </c>
      <c r="BJ123" s="18" t="s">
        <v>84</v>
      </c>
      <c r="BK123" s="192">
        <f t="shared" si="19"/>
        <v>0</v>
      </c>
      <c r="BL123" s="18" t="s">
        <v>167</v>
      </c>
      <c r="BM123" s="191" t="s">
        <v>560</v>
      </c>
    </row>
    <row r="124" spans="1:65" s="2" customFormat="1" ht="16.5" customHeight="1">
      <c r="A124" s="35"/>
      <c r="B124" s="36"/>
      <c r="C124" s="180" t="s">
        <v>388</v>
      </c>
      <c r="D124" s="180" t="s">
        <v>162</v>
      </c>
      <c r="E124" s="181" t="s">
        <v>1148</v>
      </c>
      <c r="F124" s="182" t="s">
        <v>1149</v>
      </c>
      <c r="G124" s="183" t="s">
        <v>864</v>
      </c>
      <c r="H124" s="184">
        <v>1</v>
      </c>
      <c r="I124" s="185"/>
      <c r="J124" s="186">
        <f t="shared" si="10"/>
        <v>0</v>
      </c>
      <c r="K124" s="182" t="s">
        <v>279</v>
      </c>
      <c r="L124" s="40"/>
      <c r="M124" s="187" t="s">
        <v>19</v>
      </c>
      <c r="N124" s="188" t="s">
        <v>47</v>
      </c>
      <c r="O124" s="65"/>
      <c r="P124" s="189">
        <f t="shared" si="11"/>
        <v>0</v>
      </c>
      <c r="Q124" s="189">
        <v>0</v>
      </c>
      <c r="R124" s="189">
        <f t="shared" si="12"/>
        <v>0</v>
      </c>
      <c r="S124" s="189">
        <v>0</v>
      </c>
      <c r="T124" s="190">
        <f t="shared" si="1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1" t="s">
        <v>167</v>
      </c>
      <c r="AT124" s="191" t="s">
        <v>162</v>
      </c>
      <c r="AU124" s="191" t="s">
        <v>84</v>
      </c>
      <c r="AY124" s="18" t="s">
        <v>159</v>
      </c>
      <c r="BE124" s="192">
        <f t="shared" si="14"/>
        <v>0</v>
      </c>
      <c r="BF124" s="192">
        <f t="shared" si="15"/>
        <v>0</v>
      </c>
      <c r="BG124" s="192">
        <f t="shared" si="16"/>
        <v>0</v>
      </c>
      <c r="BH124" s="192">
        <f t="shared" si="17"/>
        <v>0</v>
      </c>
      <c r="BI124" s="192">
        <f t="shared" si="18"/>
        <v>0</v>
      </c>
      <c r="BJ124" s="18" t="s">
        <v>84</v>
      </c>
      <c r="BK124" s="192">
        <f t="shared" si="19"/>
        <v>0</v>
      </c>
      <c r="BL124" s="18" t="s">
        <v>167</v>
      </c>
      <c r="BM124" s="191" t="s">
        <v>708</v>
      </c>
    </row>
    <row r="125" spans="1:65" s="2" customFormat="1" ht="16.5" customHeight="1">
      <c r="A125" s="35"/>
      <c r="B125" s="36"/>
      <c r="C125" s="180" t="s">
        <v>395</v>
      </c>
      <c r="D125" s="180" t="s">
        <v>162</v>
      </c>
      <c r="E125" s="181" t="s">
        <v>1150</v>
      </c>
      <c r="F125" s="182" t="s">
        <v>1151</v>
      </c>
      <c r="G125" s="183" t="s">
        <v>864</v>
      </c>
      <c r="H125" s="184">
        <v>1</v>
      </c>
      <c r="I125" s="185"/>
      <c r="J125" s="186">
        <f t="shared" si="10"/>
        <v>0</v>
      </c>
      <c r="K125" s="182" t="s">
        <v>279</v>
      </c>
      <c r="L125" s="40"/>
      <c r="M125" s="187" t="s">
        <v>19</v>
      </c>
      <c r="N125" s="188" t="s">
        <v>47</v>
      </c>
      <c r="O125" s="65"/>
      <c r="P125" s="189">
        <f t="shared" si="11"/>
        <v>0</v>
      </c>
      <c r="Q125" s="189">
        <v>0</v>
      </c>
      <c r="R125" s="189">
        <f t="shared" si="12"/>
        <v>0</v>
      </c>
      <c r="S125" s="189">
        <v>0</v>
      </c>
      <c r="T125" s="190">
        <f t="shared" si="1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1" t="s">
        <v>167</v>
      </c>
      <c r="AT125" s="191" t="s">
        <v>162</v>
      </c>
      <c r="AU125" s="191" t="s">
        <v>84</v>
      </c>
      <c r="AY125" s="18" t="s">
        <v>159</v>
      </c>
      <c r="BE125" s="192">
        <f t="shared" si="14"/>
        <v>0</v>
      </c>
      <c r="BF125" s="192">
        <f t="shared" si="15"/>
        <v>0</v>
      </c>
      <c r="BG125" s="192">
        <f t="shared" si="16"/>
        <v>0</v>
      </c>
      <c r="BH125" s="192">
        <f t="shared" si="17"/>
        <v>0</v>
      </c>
      <c r="BI125" s="192">
        <f t="shared" si="18"/>
        <v>0</v>
      </c>
      <c r="BJ125" s="18" t="s">
        <v>84</v>
      </c>
      <c r="BK125" s="192">
        <f t="shared" si="19"/>
        <v>0</v>
      </c>
      <c r="BL125" s="18" t="s">
        <v>167</v>
      </c>
      <c r="BM125" s="191" t="s">
        <v>711</v>
      </c>
    </row>
    <row r="126" spans="1:65" s="2" customFormat="1" ht="16.5" customHeight="1">
      <c r="A126" s="35"/>
      <c r="B126" s="36"/>
      <c r="C126" s="180" t="s">
        <v>409</v>
      </c>
      <c r="D126" s="180" t="s">
        <v>162</v>
      </c>
      <c r="E126" s="181" t="s">
        <v>1152</v>
      </c>
      <c r="F126" s="182" t="s">
        <v>1153</v>
      </c>
      <c r="G126" s="183" t="s">
        <v>864</v>
      </c>
      <c r="H126" s="184">
        <v>1</v>
      </c>
      <c r="I126" s="185"/>
      <c r="J126" s="186">
        <f t="shared" si="10"/>
        <v>0</v>
      </c>
      <c r="K126" s="182" t="s">
        <v>279</v>
      </c>
      <c r="L126" s="40"/>
      <c r="M126" s="187" t="s">
        <v>19</v>
      </c>
      <c r="N126" s="188" t="s">
        <v>47</v>
      </c>
      <c r="O126" s="65"/>
      <c r="P126" s="189">
        <f t="shared" si="11"/>
        <v>0</v>
      </c>
      <c r="Q126" s="189">
        <v>0</v>
      </c>
      <c r="R126" s="189">
        <f t="shared" si="12"/>
        <v>0</v>
      </c>
      <c r="S126" s="189">
        <v>0</v>
      </c>
      <c r="T126" s="190">
        <f t="shared" si="1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1" t="s">
        <v>167</v>
      </c>
      <c r="AT126" s="191" t="s">
        <v>162</v>
      </c>
      <c r="AU126" s="191" t="s">
        <v>84</v>
      </c>
      <c r="AY126" s="18" t="s">
        <v>159</v>
      </c>
      <c r="BE126" s="192">
        <f t="shared" si="14"/>
        <v>0</v>
      </c>
      <c r="BF126" s="192">
        <f t="shared" si="15"/>
        <v>0</v>
      </c>
      <c r="BG126" s="192">
        <f t="shared" si="16"/>
        <v>0</v>
      </c>
      <c r="BH126" s="192">
        <f t="shared" si="17"/>
        <v>0</v>
      </c>
      <c r="BI126" s="192">
        <f t="shared" si="18"/>
        <v>0</v>
      </c>
      <c r="BJ126" s="18" t="s">
        <v>84</v>
      </c>
      <c r="BK126" s="192">
        <f t="shared" si="19"/>
        <v>0</v>
      </c>
      <c r="BL126" s="18" t="s">
        <v>167</v>
      </c>
      <c r="BM126" s="191" t="s">
        <v>714</v>
      </c>
    </row>
    <row r="127" spans="1:65" s="12" customFormat="1" ht="25.9" customHeight="1">
      <c r="B127" s="164"/>
      <c r="C127" s="165"/>
      <c r="D127" s="166" t="s">
        <v>75</v>
      </c>
      <c r="E127" s="167" t="s">
        <v>839</v>
      </c>
      <c r="F127" s="167" t="s">
        <v>1154</v>
      </c>
      <c r="G127" s="165"/>
      <c r="H127" s="165"/>
      <c r="I127" s="168"/>
      <c r="J127" s="169">
        <f>BK127</f>
        <v>0</v>
      </c>
      <c r="K127" s="165"/>
      <c r="L127" s="170"/>
      <c r="M127" s="171"/>
      <c r="N127" s="172"/>
      <c r="O127" s="172"/>
      <c r="P127" s="173">
        <f>SUM(P128:P129)</f>
        <v>0</v>
      </c>
      <c r="Q127" s="172"/>
      <c r="R127" s="173">
        <f>SUM(R128:R129)</f>
        <v>0</v>
      </c>
      <c r="S127" s="172"/>
      <c r="T127" s="174">
        <f>SUM(T128:T129)</f>
        <v>0</v>
      </c>
      <c r="AR127" s="175" t="s">
        <v>84</v>
      </c>
      <c r="AT127" s="176" t="s">
        <v>75</v>
      </c>
      <c r="AU127" s="176" t="s">
        <v>76</v>
      </c>
      <c r="AY127" s="175" t="s">
        <v>159</v>
      </c>
      <c r="BK127" s="177">
        <f>SUM(BK128:BK129)</f>
        <v>0</v>
      </c>
    </row>
    <row r="128" spans="1:65" s="2" customFormat="1" ht="16.5" customHeight="1">
      <c r="A128" s="35"/>
      <c r="B128" s="36"/>
      <c r="C128" s="180" t="s">
        <v>414</v>
      </c>
      <c r="D128" s="180" t="s">
        <v>162</v>
      </c>
      <c r="E128" s="181" t="s">
        <v>1155</v>
      </c>
      <c r="F128" s="182" t="s">
        <v>1156</v>
      </c>
      <c r="G128" s="183" t="s">
        <v>864</v>
      </c>
      <c r="H128" s="184">
        <v>1</v>
      </c>
      <c r="I128" s="185"/>
      <c r="J128" s="186">
        <f>ROUND(I128*H128,2)</f>
        <v>0</v>
      </c>
      <c r="K128" s="182" t="s">
        <v>279</v>
      </c>
      <c r="L128" s="40"/>
      <c r="M128" s="187" t="s">
        <v>19</v>
      </c>
      <c r="N128" s="188" t="s">
        <v>47</v>
      </c>
      <c r="O128" s="65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1" t="s">
        <v>167</v>
      </c>
      <c r="AT128" s="191" t="s">
        <v>162</v>
      </c>
      <c r="AU128" s="191" t="s">
        <v>84</v>
      </c>
      <c r="AY128" s="18" t="s">
        <v>159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8" t="s">
        <v>84</v>
      </c>
      <c r="BK128" s="192">
        <f>ROUND(I128*H128,2)</f>
        <v>0</v>
      </c>
      <c r="BL128" s="18" t="s">
        <v>167</v>
      </c>
      <c r="BM128" s="191" t="s">
        <v>718</v>
      </c>
    </row>
    <row r="129" spans="1:65" s="2" customFormat="1" ht="16.5" customHeight="1">
      <c r="A129" s="35"/>
      <c r="B129" s="36"/>
      <c r="C129" s="180" t="s">
        <v>419</v>
      </c>
      <c r="D129" s="180" t="s">
        <v>162</v>
      </c>
      <c r="E129" s="181" t="s">
        <v>1157</v>
      </c>
      <c r="F129" s="182" t="s">
        <v>1158</v>
      </c>
      <c r="G129" s="183" t="s">
        <v>864</v>
      </c>
      <c r="H129" s="184">
        <v>12</v>
      </c>
      <c r="I129" s="185"/>
      <c r="J129" s="186">
        <f>ROUND(I129*H129,2)</f>
        <v>0</v>
      </c>
      <c r="K129" s="182" t="s">
        <v>279</v>
      </c>
      <c r="L129" s="40"/>
      <c r="M129" s="187" t="s">
        <v>19</v>
      </c>
      <c r="N129" s="188" t="s">
        <v>47</v>
      </c>
      <c r="O129" s="65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1" t="s">
        <v>167</v>
      </c>
      <c r="AT129" s="191" t="s">
        <v>162</v>
      </c>
      <c r="AU129" s="191" t="s">
        <v>84</v>
      </c>
      <c r="AY129" s="18" t="s">
        <v>159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8" t="s">
        <v>84</v>
      </c>
      <c r="BK129" s="192">
        <f>ROUND(I129*H129,2)</f>
        <v>0</v>
      </c>
      <c r="BL129" s="18" t="s">
        <v>167</v>
      </c>
      <c r="BM129" s="191" t="s">
        <v>721</v>
      </c>
    </row>
    <row r="130" spans="1:65" s="12" customFormat="1" ht="25.9" customHeight="1">
      <c r="B130" s="164"/>
      <c r="C130" s="165"/>
      <c r="D130" s="166" t="s">
        <v>75</v>
      </c>
      <c r="E130" s="167" t="s">
        <v>1159</v>
      </c>
      <c r="F130" s="167" t="s">
        <v>1160</v>
      </c>
      <c r="G130" s="165"/>
      <c r="H130" s="165"/>
      <c r="I130" s="168"/>
      <c r="J130" s="169">
        <f>BK130</f>
        <v>0</v>
      </c>
      <c r="K130" s="165"/>
      <c r="L130" s="170"/>
      <c r="M130" s="171"/>
      <c r="N130" s="172"/>
      <c r="O130" s="172"/>
      <c r="P130" s="173">
        <f>SUM(P131:P135)</f>
        <v>0</v>
      </c>
      <c r="Q130" s="172"/>
      <c r="R130" s="173">
        <f>SUM(R131:R135)</f>
        <v>0</v>
      </c>
      <c r="S130" s="172"/>
      <c r="T130" s="174">
        <f>SUM(T131:T135)</f>
        <v>0</v>
      </c>
      <c r="AR130" s="175" t="s">
        <v>84</v>
      </c>
      <c r="AT130" s="176" t="s">
        <v>75</v>
      </c>
      <c r="AU130" s="176" t="s">
        <v>76</v>
      </c>
      <c r="AY130" s="175" t="s">
        <v>159</v>
      </c>
      <c r="BK130" s="177">
        <f>SUM(BK131:BK135)</f>
        <v>0</v>
      </c>
    </row>
    <row r="131" spans="1:65" s="2" customFormat="1" ht="16.5" customHeight="1">
      <c r="A131" s="35"/>
      <c r="B131" s="36"/>
      <c r="C131" s="180" t="s">
        <v>425</v>
      </c>
      <c r="D131" s="180" t="s">
        <v>162</v>
      </c>
      <c r="E131" s="181" t="s">
        <v>1161</v>
      </c>
      <c r="F131" s="182" t="s">
        <v>1162</v>
      </c>
      <c r="G131" s="183" t="s">
        <v>864</v>
      </c>
      <c r="H131" s="184">
        <v>2</v>
      </c>
      <c r="I131" s="185"/>
      <c r="J131" s="186">
        <f>ROUND(I131*H131,2)</f>
        <v>0</v>
      </c>
      <c r="K131" s="182" t="s">
        <v>279</v>
      </c>
      <c r="L131" s="40"/>
      <c r="M131" s="187" t="s">
        <v>19</v>
      </c>
      <c r="N131" s="188" t="s">
        <v>47</v>
      </c>
      <c r="O131" s="65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1" t="s">
        <v>167</v>
      </c>
      <c r="AT131" s="191" t="s">
        <v>162</v>
      </c>
      <c r="AU131" s="191" t="s">
        <v>84</v>
      </c>
      <c r="AY131" s="18" t="s">
        <v>159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8" t="s">
        <v>84</v>
      </c>
      <c r="BK131" s="192">
        <f>ROUND(I131*H131,2)</f>
        <v>0</v>
      </c>
      <c r="BL131" s="18" t="s">
        <v>167</v>
      </c>
      <c r="BM131" s="191" t="s">
        <v>724</v>
      </c>
    </row>
    <row r="132" spans="1:65" s="2" customFormat="1" ht="16.5" customHeight="1">
      <c r="A132" s="35"/>
      <c r="B132" s="36"/>
      <c r="C132" s="180" t="s">
        <v>432</v>
      </c>
      <c r="D132" s="180" t="s">
        <v>162</v>
      </c>
      <c r="E132" s="181" t="s">
        <v>1163</v>
      </c>
      <c r="F132" s="182" t="s">
        <v>1164</v>
      </c>
      <c r="G132" s="183" t="s">
        <v>864</v>
      </c>
      <c r="H132" s="184">
        <v>1</v>
      </c>
      <c r="I132" s="185"/>
      <c r="J132" s="186">
        <f>ROUND(I132*H132,2)</f>
        <v>0</v>
      </c>
      <c r="K132" s="182" t="s">
        <v>279</v>
      </c>
      <c r="L132" s="40"/>
      <c r="M132" s="187" t="s">
        <v>19</v>
      </c>
      <c r="N132" s="188" t="s">
        <v>47</v>
      </c>
      <c r="O132" s="65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1" t="s">
        <v>167</v>
      </c>
      <c r="AT132" s="191" t="s">
        <v>162</v>
      </c>
      <c r="AU132" s="191" t="s">
        <v>84</v>
      </c>
      <c r="AY132" s="18" t="s">
        <v>159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8" t="s">
        <v>84</v>
      </c>
      <c r="BK132" s="192">
        <f>ROUND(I132*H132,2)</f>
        <v>0</v>
      </c>
      <c r="BL132" s="18" t="s">
        <v>167</v>
      </c>
      <c r="BM132" s="191" t="s">
        <v>728</v>
      </c>
    </row>
    <row r="133" spans="1:65" s="2" customFormat="1" ht="16.5" customHeight="1">
      <c r="A133" s="35"/>
      <c r="B133" s="36"/>
      <c r="C133" s="180" t="s">
        <v>441</v>
      </c>
      <c r="D133" s="180" t="s">
        <v>162</v>
      </c>
      <c r="E133" s="181" t="s">
        <v>1165</v>
      </c>
      <c r="F133" s="182" t="s">
        <v>1166</v>
      </c>
      <c r="G133" s="183" t="s">
        <v>864</v>
      </c>
      <c r="H133" s="184">
        <v>2</v>
      </c>
      <c r="I133" s="185"/>
      <c r="J133" s="186">
        <f>ROUND(I133*H133,2)</f>
        <v>0</v>
      </c>
      <c r="K133" s="182" t="s">
        <v>279</v>
      </c>
      <c r="L133" s="40"/>
      <c r="M133" s="187" t="s">
        <v>19</v>
      </c>
      <c r="N133" s="188" t="s">
        <v>47</v>
      </c>
      <c r="O133" s="65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1" t="s">
        <v>167</v>
      </c>
      <c r="AT133" s="191" t="s">
        <v>162</v>
      </c>
      <c r="AU133" s="191" t="s">
        <v>84</v>
      </c>
      <c r="AY133" s="18" t="s">
        <v>159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8" t="s">
        <v>84</v>
      </c>
      <c r="BK133" s="192">
        <f>ROUND(I133*H133,2)</f>
        <v>0</v>
      </c>
      <c r="BL133" s="18" t="s">
        <v>167</v>
      </c>
      <c r="BM133" s="191" t="s">
        <v>731</v>
      </c>
    </row>
    <row r="134" spans="1:65" s="2" customFormat="1" ht="16.5" customHeight="1">
      <c r="A134" s="35"/>
      <c r="B134" s="36"/>
      <c r="C134" s="180" t="s">
        <v>447</v>
      </c>
      <c r="D134" s="180" t="s">
        <v>162</v>
      </c>
      <c r="E134" s="181" t="s">
        <v>1167</v>
      </c>
      <c r="F134" s="182" t="s">
        <v>1168</v>
      </c>
      <c r="G134" s="183" t="s">
        <v>864</v>
      </c>
      <c r="H134" s="184">
        <v>1</v>
      </c>
      <c r="I134" s="185"/>
      <c r="J134" s="186">
        <f>ROUND(I134*H134,2)</f>
        <v>0</v>
      </c>
      <c r="K134" s="182" t="s">
        <v>279</v>
      </c>
      <c r="L134" s="40"/>
      <c r="M134" s="187" t="s">
        <v>19</v>
      </c>
      <c r="N134" s="188" t="s">
        <v>47</v>
      </c>
      <c r="O134" s="65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1" t="s">
        <v>167</v>
      </c>
      <c r="AT134" s="191" t="s">
        <v>162</v>
      </c>
      <c r="AU134" s="191" t="s">
        <v>84</v>
      </c>
      <c r="AY134" s="18" t="s">
        <v>159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8" t="s">
        <v>84</v>
      </c>
      <c r="BK134" s="192">
        <f>ROUND(I134*H134,2)</f>
        <v>0</v>
      </c>
      <c r="BL134" s="18" t="s">
        <v>167</v>
      </c>
      <c r="BM134" s="191" t="s">
        <v>734</v>
      </c>
    </row>
    <row r="135" spans="1:65" s="2" customFormat="1" ht="16.5" customHeight="1">
      <c r="A135" s="35"/>
      <c r="B135" s="36"/>
      <c r="C135" s="180" t="s">
        <v>454</v>
      </c>
      <c r="D135" s="180" t="s">
        <v>162</v>
      </c>
      <c r="E135" s="181" t="s">
        <v>1169</v>
      </c>
      <c r="F135" s="182" t="s">
        <v>1170</v>
      </c>
      <c r="G135" s="183" t="s">
        <v>847</v>
      </c>
      <c r="H135" s="184">
        <v>78</v>
      </c>
      <c r="I135" s="185"/>
      <c r="J135" s="186">
        <f>ROUND(I135*H135,2)</f>
        <v>0</v>
      </c>
      <c r="K135" s="182" t="s">
        <v>279</v>
      </c>
      <c r="L135" s="40"/>
      <c r="M135" s="187" t="s">
        <v>19</v>
      </c>
      <c r="N135" s="188" t="s">
        <v>47</v>
      </c>
      <c r="O135" s="65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1" t="s">
        <v>167</v>
      </c>
      <c r="AT135" s="191" t="s">
        <v>162</v>
      </c>
      <c r="AU135" s="191" t="s">
        <v>84</v>
      </c>
      <c r="AY135" s="18" t="s">
        <v>159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8" t="s">
        <v>84</v>
      </c>
      <c r="BK135" s="192">
        <f>ROUND(I135*H135,2)</f>
        <v>0</v>
      </c>
      <c r="BL135" s="18" t="s">
        <v>167</v>
      </c>
      <c r="BM135" s="191" t="s">
        <v>737</v>
      </c>
    </row>
    <row r="136" spans="1:65" s="12" customFormat="1" ht="25.9" customHeight="1">
      <c r="B136" s="164"/>
      <c r="C136" s="165"/>
      <c r="D136" s="166" t="s">
        <v>75</v>
      </c>
      <c r="E136" s="167" t="s">
        <v>558</v>
      </c>
      <c r="F136" s="167" t="s">
        <v>559</v>
      </c>
      <c r="G136" s="165"/>
      <c r="H136" s="165"/>
      <c r="I136" s="168"/>
      <c r="J136" s="169">
        <f>BK136</f>
        <v>0</v>
      </c>
      <c r="K136" s="165"/>
      <c r="L136" s="170"/>
      <c r="M136" s="171"/>
      <c r="N136" s="172"/>
      <c r="O136" s="172"/>
      <c r="P136" s="173">
        <f>SUM(P137:P138)</f>
        <v>0</v>
      </c>
      <c r="Q136" s="172"/>
      <c r="R136" s="173">
        <f>SUM(R137:R138)</f>
        <v>0</v>
      </c>
      <c r="S136" s="172"/>
      <c r="T136" s="174">
        <f>SUM(T137:T138)</f>
        <v>0</v>
      </c>
      <c r="AR136" s="175" t="s">
        <v>167</v>
      </c>
      <c r="AT136" s="176" t="s">
        <v>75</v>
      </c>
      <c r="AU136" s="176" t="s">
        <v>76</v>
      </c>
      <c r="AY136" s="175" t="s">
        <v>159</v>
      </c>
      <c r="BK136" s="177">
        <f>SUM(BK137:BK138)</f>
        <v>0</v>
      </c>
    </row>
    <row r="137" spans="1:65" s="2" customFormat="1" ht="16.5" customHeight="1">
      <c r="A137" s="35"/>
      <c r="B137" s="36"/>
      <c r="C137" s="180" t="s">
        <v>459</v>
      </c>
      <c r="D137" s="180" t="s">
        <v>162</v>
      </c>
      <c r="E137" s="181" t="s">
        <v>1171</v>
      </c>
      <c r="F137" s="182" t="s">
        <v>1172</v>
      </c>
      <c r="G137" s="183" t="s">
        <v>482</v>
      </c>
      <c r="H137" s="184">
        <v>1</v>
      </c>
      <c r="I137" s="185"/>
      <c r="J137" s="186">
        <f>ROUND(I137*H137,2)</f>
        <v>0</v>
      </c>
      <c r="K137" s="182" t="s">
        <v>279</v>
      </c>
      <c r="L137" s="40"/>
      <c r="M137" s="187" t="s">
        <v>19</v>
      </c>
      <c r="N137" s="188" t="s">
        <v>47</v>
      </c>
      <c r="O137" s="65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1" t="s">
        <v>563</v>
      </c>
      <c r="AT137" s="191" t="s">
        <v>162</v>
      </c>
      <c r="AU137" s="191" t="s">
        <v>84</v>
      </c>
      <c r="AY137" s="18" t="s">
        <v>159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8" t="s">
        <v>84</v>
      </c>
      <c r="BK137" s="192">
        <f>ROUND(I137*H137,2)</f>
        <v>0</v>
      </c>
      <c r="BL137" s="18" t="s">
        <v>563</v>
      </c>
      <c r="BM137" s="191" t="s">
        <v>1173</v>
      </c>
    </row>
    <row r="138" spans="1:65" s="2" customFormat="1" ht="16.5" customHeight="1">
      <c r="A138" s="35"/>
      <c r="B138" s="36"/>
      <c r="C138" s="180" t="s">
        <v>466</v>
      </c>
      <c r="D138" s="180" t="s">
        <v>162</v>
      </c>
      <c r="E138" s="181" t="s">
        <v>1174</v>
      </c>
      <c r="F138" s="182" t="s">
        <v>1175</v>
      </c>
      <c r="G138" s="183" t="s">
        <v>482</v>
      </c>
      <c r="H138" s="184">
        <v>1</v>
      </c>
      <c r="I138" s="185"/>
      <c r="J138" s="186">
        <f>ROUND(I138*H138,2)</f>
        <v>0</v>
      </c>
      <c r="K138" s="182" t="s">
        <v>279</v>
      </c>
      <c r="L138" s="40"/>
      <c r="M138" s="242" t="s">
        <v>19</v>
      </c>
      <c r="N138" s="243" t="s">
        <v>47</v>
      </c>
      <c r="O138" s="24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1" t="s">
        <v>563</v>
      </c>
      <c r="AT138" s="191" t="s">
        <v>162</v>
      </c>
      <c r="AU138" s="191" t="s">
        <v>84</v>
      </c>
      <c r="AY138" s="18" t="s">
        <v>159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8" t="s">
        <v>84</v>
      </c>
      <c r="BK138" s="192">
        <f>ROUND(I138*H138,2)</f>
        <v>0</v>
      </c>
      <c r="BL138" s="18" t="s">
        <v>563</v>
      </c>
      <c r="BM138" s="191" t="s">
        <v>1176</v>
      </c>
    </row>
    <row r="139" spans="1:65" s="2" customFormat="1" ht="6.95" customHeight="1">
      <c r="A139" s="35"/>
      <c r="B139" s="48"/>
      <c r="C139" s="49"/>
      <c r="D139" s="49"/>
      <c r="E139" s="49"/>
      <c r="F139" s="49"/>
      <c r="G139" s="49"/>
      <c r="H139" s="49"/>
      <c r="I139" s="49"/>
      <c r="J139" s="49"/>
      <c r="K139" s="49"/>
      <c r="L139" s="40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</sheetData>
  <sheetProtection algorithmName="SHA-512" hashValue="oHxoydlyRjDpVT+GP3e7ie/sKaQZClNEdAH4qVm/mHJcCo9n8Zj58sJZO2Pkucr4t1WDk4Pl4InUeXGZUGeYqw==" saltValue="84dUS6utnE992YYXXa1UUkBkmSwzD9h4sZFImOCHFFEOPewCb7UxSWEo74+gBWRoFMvKByjQVYuoVxkBAxp+ig==" spinCount="100000" sheet="1" objects="1" scenarios="1" formatColumns="0" formatRows="0" autoFilter="0"/>
  <autoFilter ref="C90:K138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111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1" customFormat="1" ht="12" customHeight="1">
      <c r="B8" s="21"/>
      <c r="D8" s="114" t="s">
        <v>127</v>
      </c>
      <c r="L8" s="21"/>
    </row>
    <row r="9" spans="1:46" s="2" customFormat="1" ht="16.5" customHeight="1">
      <c r="A9" s="35"/>
      <c r="B9" s="40"/>
      <c r="C9" s="35"/>
      <c r="D9" s="35"/>
      <c r="E9" s="389" t="s">
        <v>1080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4" t="s">
        <v>1081</v>
      </c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1177</v>
      </c>
      <c r="F11" s="392"/>
      <c r="G11" s="392"/>
      <c r="H11" s="392"/>
      <c r="I11" s="35"/>
      <c r="J11" s="35"/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4" t="s">
        <v>18</v>
      </c>
      <c r="E13" s="35"/>
      <c r="F13" s="104" t="s">
        <v>19</v>
      </c>
      <c r="G13" s="35"/>
      <c r="H13" s="35"/>
      <c r="I13" s="114" t="s">
        <v>20</v>
      </c>
      <c r="J13" s="104" t="s">
        <v>19</v>
      </c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21</v>
      </c>
      <c r="E14" s="35"/>
      <c r="F14" s="104" t="s">
        <v>22</v>
      </c>
      <c r="G14" s="35"/>
      <c r="H14" s="35"/>
      <c r="I14" s="114" t="s">
        <v>23</v>
      </c>
      <c r="J14" s="116" t="str">
        <f>'Rekapitulace stavby'!AN8</f>
        <v>24. 8. 2022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4" t="s">
        <v>25</v>
      </c>
      <c r="E16" s="35"/>
      <c r="F16" s="35"/>
      <c r="G16" s="35"/>
      <c r="H16" s="35"/>
      <c r="I16" s="114" t="s">
        <v>26</v>
      </c>
      <c r="J16" s="104" t="str">
        <f>IF('Rekapitulace stavby'!AN10="","",'Rekapitulace stavby'!AN10)</f>
        <v>60733098</v>
      </c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tr">
        <f>IF('Rekapitulace stavby'!E11="","",'Rekapitulace stavby'!E11)</f>
        <v>Brněnské komunikace a.s.</v>
      </c>
      <c r="F17" s="35"/>
      <c r="G17" s="35"/>
      <c r="H17" s="35"/>
      <c r="I17" s="114" t="s">
        <v>29</v>
      </c>
      <c r="J17" s="104" t="str">
        <f>IF('Rekapitulace stavby'!AN11="","",'Rekapitulace stavby'!AN11)</f>
        <v>CZ60733098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4" t="s">
        <v>31</v>
      </c>
      <c r="E19" s="35"/>
      <c r="F19" s="35"/>
      <c r="G19" s="35"/>
      <c r="H19" s="35"/>
      <c r="I19" s="114" t="s">
        <v>26</v>
      </c>
      <c r="J19" s="31" t="str">
        <f>'Rekapitulace stavby'!AN13</f>
        <v>Vyplň údaj</v>
      </c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3" t="str">
        <f>'Rekapitulace stavby'!E14</f>
        <v>Vyplň údaj</v>
      </c>
      <c r="F20" s="394"/>
      <c r="G20" s="394"/>
      <c r="H20" s="394"/>
      <c r="I20" s="114" t="s">
        <v>29</v>
      </c>
      <c r="J20" s="31" t="str">
        <f>'Rekapitulace stavby'!AN14</f>
        <v>Vyplň údaj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4" t="s">
        <v>33</v>
      </c>
      <c r="E22" s="35"/>
      <c r="F22" s="35"/>
      <c r="G22" s="35"/>
      <c r="H22" s="35"/>
      <c r="I22" s="114" t="s">
        <v>26</v>
      </c>
      <c r="J22" s="104" t="str">
        <f>IF('Rekapitulace stavby'!AN16="","",'Rekapitulace stavby'!AN16)</f>
        <v>05029520</v>
      </c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tr">
        <f>IF('Rekapitulace stavby'!E17="","",'Rekapitulace stavby'!E17)</f>
        <v>Cube project s.r.o.</v>
      </c>
      <c r="F23" s="35"/>
      <c r="G23" s="35"/>
      <c r="H23" s="35"/>
      <c r="I23" s="114" t="s">
        <v>29</v>
      </c>
      <c r="J23" s="104" t="str">
        <f>IF('Rekapitulace stavby'!AN17="","",'Rekapitulace stavby'!AN17)</f>
        <v>CZ05029520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4" t="s">
        <v>38</v>
      </c>
      <c r="E25" s="35"/>
      <c r="F25" s="35"/>
      <c r="G25" s="35"/>
      <c r="H25" s="35"/>
      <c r="I25" s="114" t="s">
        <v>26</v>
      </c>
      <c r="J25" s="104" t="str">
        <f>IF('Rekapitulace stavby'!AN19="","",'Rekapitulace stavby'!AN19)</f>
        <v/>
      </c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>Ing. Vojtěch Biolek</v>
      </c>
      <c r="F26" s="35"/>
      <c r="G26" s="35"/>
      <c r="H26" s="35"/>
      <c r="I26" s="114" t="s">
        <v>29</v>
      </c>
      <c r="J26" s="104" t="str">
        <f>IF('Rekapitulace stavby'!AN20="","",'Rekapitulace stavby'!AN20)</f>
        <v/>
      </c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4" t="s">
        <v>40</v>
      </c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7"/>
      <c r="B29" s="118"/>
      <c r="C29" s="117"/>
      <c r="D29" s="117"/>
      <c r="E29" s="395" t="s">
        <v>19</v>
      </c>
      <c r="F29" s="395"/>
      <c r="G29" s="395"/>
      <c r="H29" s="395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1" t="s">
        <v>42</v>
      </c>
      <c r="E32" s="35"/>
      <c r="F32" s="35"/>
      <c r="G32" s="35"/>
      <c r="H32" s="35"/>
      <c r="I32" s="35"/>
      <c r="J32" s="122">
        <f>ROUND(J91, 2)</f>
        <v>0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0"/>
      <c r="E33" s="120"/>
      <c r="F33" s="120"/>
      <c r="G33" s="120"/>
      <c r="H33" s="120"/>
      <c r="I33" s="120"/>
      <c r="J33" s="120"/>
      <c r="K33" s="120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3" t="s">
        <v>44</v>
      </c>
      <c r="G34" s="35"/>
      <c r="H34" s="35"/>
      <c r="I34" s="123" t="s">
        <v>43</v>
      </c>
      <c r="J34" s="123" t="s">
        <v>45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4" t="s">
        <v>46</v>
      </c>
      <c r="E35" s="114" t="s">
        <v>47</v>
      </c>
      <c r="F35" s="125">
        <f>ROUND((SUM(BE91:BE136)),  2)</f>
        <v>0</v>
      </c>
      <c r="G35" s="35"/>
      <c r="H35" s="35"/>
      <c r="I35" s="126">
        <v>0.21</v>
      </c>
      <c r="J35" s="125">
        <f>ROUND(((SUM(BE91:BE136))*I35),  2)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4" t="s">
        <v>48</v>
      </c>
      <c r="F36" s="125">
        <f>ROUND((SUM(BF91:BF136)),  2)</f>
        <v>0</v>
      </c>
      <c r="G36" s="35"/>
      <c r="H36" s="35"/>
      <c r="I36" s="126">
        <v>0.15</v>
      </c>
      <c r="J36" s="125">
        <f>ROUND(((SUM(BF91:BF136))*I36),  2)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49</v>
      </c>
      <c r="F37" s="125">
        <f>ROUND((SUM(BG91:BG136)),  2)</f>
        <v>0</v>
      </c>
      <c r="G37" s="35"/>
      <c r="H37" s="35"/>
      <c r="I37" s="126">
        <v>0.21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4" t="s">
        <v>50</v>
      </c>
      <c r="F38" s="125">
        <f>ROUND((SUM(BH91:BH136)),  2)</f>
        <v>0</v>
      </c>
      <c r="G38" s="35"/>
      <c r="H38" s="35"/>
      <c r="I38" s="126">
        <v>0.15</v>
      </c>
      <c r="J38" s="125">
        <f>0</f>
        <v>0</v>
      </c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4" t="s">
        <v>51</v>
      </c>
      <c r="F39" s="125">
        <f>ROUND((SUM(BI91:BI136)),  2)</f>
        <v>0</v>
      </c>
      <c r="G39" s="35"/>
      <c r="H39" s="35"/>
      <c r="I39" s="126">
        <v>0</v>
      </c>
      <c r="J39" s="125">
        <f>0</f>
        <v>0</v>
      </c>
      <c r="K39" s="35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7"/>
      <c r="D41" s="128" t="s">
        <v>52</v>
      </c>
      <c r="E41" s="129"/>
      <c r="F41" s="129"/>
      <c r="G41" s="130" t="s">
        <v>53</v>
      </c>
      <c r="H41" s="131" t="s">
        <v>54</v>
      </c>
      <c r="I41" s="129"/>
      <c r="J41" s="132">
        <f>SUM(J32:J39)</f>
        <v>0</v>
      </c>
      <c r="K41" s="133"/>
      <c r="L41" s="11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129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26.25" customHeight="1">
      <c r="A50" s="35"/>
      <c r="B50" s="36"/>
      <c r="C50" s="37"/>
      <c r="D50" s="37"/>
      <c r="E50" s="396" t="str">
        <f>E7</f>
        <v>Vybudování záložní serverovny v areálu BKOM Masná – Porážka pro zálohu IS BKOM a systémů v majetku SMB  ve správě BKOM</v>
      </c>
      <c r="F50" s="397"/>
      <c r="G50" s="397"/>
      <c r="H50" s="397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127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6" t="s">
        <v>1080</v>
      </c>
      <c r="F52" s="398"/>
      <c r="G52" s="398"/>
      <c r="H52" s="398"/>
      <c r="I52" s="37"/>
      <c r="J52" s="37"/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1081</v>
      </c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0" t="str">
        <f>E11</f>
        <v>D.1.4.4.2 - Kamerový systém</v>
      </c>
      <c r="F54" s="398"/>
      <c r="G54" s="398"/>
      <c r="H54" s="398"/>
      <c r="I54" s="37"/>
      <c r="J54" s="37"/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 xml:space="preserve"> </v>
      </c>
      <c r="G56" s="37"/>
      <c r="H56" s="37"/>
      <c r="I56" s="30" t="s">
        <v>23</v>
      </c>
      <c r="J56" s="60" t="str">
        <f>IF(J14="","",J14)</f>
        <v>24. 8. 2022</v>
      </c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5.2" customHeight="1">
      <c r="A58" s="35"/>
      <c r="B58" s="36"/>
      <c r="C58" s="30" t="s">
        <v>25</v>
      </c>
      <c r="D58" s="37"/>
      <c r="E58" s="37"/>
      <c r="F58" s="28" t="str">
        <f>E17</f>
        <v>Brněnské komunikace a.s.</v>
      </c>
      <c r="G58" s="37"/>
      <c r="H58" s="37"/>
      <c r="I58" s="30" t="s">
        <v>33</v>
      </c>
      <c r="J58" s="33" t="str">
        <f>E23</f>
        <v>Cube project s.r.o.</v>
      </c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31</v>
      </c>
      <c r="D59" s="37"/>
      <c r="E59" s="37"/>
      <c r="F59" s="28" t="str">
        <f>IF(E20="","",E20)</f>
        <v>Vyplň údaj</v>
      </c>
      <c r="G59" s="37"/>
      <c r="H59" s="37"/>
      <c r="I59" s="30" t="s">
        <v>38</v>
      </c>
      <c r="J59" s="33" t="str">
        <f>E26</f>
        <v>Ing. Vojtěch Biolek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8" t="s">
        <v>130</v>
      </c>
      <c r="D61" s="139"/>
      <c r="E61" s="139"/>
      <c r="F61" s="139"/>
      <c r="G61" s="139"/>
      <c r="H61" s="139"/>
      <c r="I61" s="139"/>
      <c r="J61" s="140" t="s">
        <v>131</v>
      </c>
      <c r="K61" s="139"/>
      <c r="L61" s="11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1" t="s">
        <v>74</v>
      </c>
      <c r="D63" s="37"/>
      <c r="E63" s="37"/>
      <c r="F63" s="37"/>
      <c r="G63" s="37"/>
      <c r="H63" s="37"/>
      <c r="I63" s="37"/>
      <c r="J63" s="78">
        <f>J91</f>
        <v>0</v>
      </c>
      <c r="K63" s="37"/>
      <c r="L63" s="11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132</v>
      </c>
    </row>
    <row r="64" spans="1:47" s="9" customFormat="1" ht="24.95" customHeight="1">
      <c r="B64" s="142"/>
      <c r="C64" s="143"/>
      <c r="D64" s="144" t="s">
        <v>1178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1179</v>
      </c>
      <c r="E65" s="145"/>
      <c r="F65" s="145"/>
      <c r="G65" s="145"/>
      <c r="H65" s="145"/>
      <c r="I65" s="145"/>
      <c r="J65" s="146">
        <f>J95</f>
        <v>0</v>
      </c>
      <c r="K65" s="143"/>
      <c r="L65" s="147"/>
    </row>
    <row r="66" spans="1:31" s="9" customFormat="1" ht="24.95" customHeight="1">
      <c r="B66" s="142"/>
      <c r="C66" s="143"/>
      <c r="D66" s="144" t="s">
        <v>1180</v>
      </c>
      <c r="E66" s="145"/>
      <c r="F66" s="145"/>
      <c r="G66" s="145"/>
      <c r="H66" s="145"/>
      <c r="I66" s="145"/>
      <c r="J66" s="146">
        <f>J114</f>
        <v>0</v>
      </c>
      <c r="K66" s="143"/>
      <c r="L66" s="147"/>
    </row>
    <row r="67" spans="1:31" s="9" customFormat="1" ht="24.95" customHeight="1">
      <c r="B67" s="142"/>
      <c r="C67" s="143"/>
      <c r="D67" s="144" t="s">
        <v>1181</v>
      </c>
      <c r="E67" s="145"/>
      <c r="F67" s="145"/>
      <c r="G67" s="145"/>
      <c r="H67" s="145"/>
      <c r="I67" s="145"/>
      <c r="J67" s="146">
        <f>J122</f>
        <v>0</v>
      </c>
      <c r="K67" s="143"/>
      <c r="L67" s="147"/>
    </row>
    <row r="68" spans="1:31" s="9" customFormat="1" ht="24.95" customHeight="1">
      <c r="B68" s="142"/>
      <c r="C68" s="143"/>
      <c r="D68" s="144" t="s">
        <v>1182</v>
      </c>
      <c r="E68" s="145"/>
      <c r="F68" s="145"/>
      <c r="G68" s="145"/>
      <c r="H68" s="145"/>
      <c r="I68" s="145"/>
      <c r="J68" s="146">
        <f>J129</f>
        <v>0</v>
      </c>
      <c r="K68" s="143"/>
      <c r="L68" s="147"/>
    </row>
    <row r="69" spans="1:31" s="9" customFormat="1" ht="24.95" customHeight="1">
      <c r="B69" s="142"/>
      <c r="C69" s="143"/>
      <c r="D69" s="144" t="s">
        <v>143</v>
      </c>
      <c r="E69" s="145"/>
      <c r="F69" s="145"/>
      <c r="G69" s="145"/>
      <c r="H69" s="145"/>
      <c r="I69" s="145"/>
      <c r="J69" s="146">
        <f>J134</f>
        <v>0</v>
      </c>
      <c r="K69" s="143"/>
      <c r="L69" s="147"/>
    </row>
    <row r="70" spans="1:31" s="2" customFormat="1" ht="21.7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5" customHeight="1">
      <c r="A75" s="35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5" customHeight="1">
      <c r="A76" s="35"/>
      <c r="B76" s="36"/>
      <c r="C76" s="24" t="s">
        <v>144</v>
      </c>
      <c r="D76" s="37"/>
      <c r="E76" s="37"/>
      <c r="F76" s="37"/>
      <c r="G76" s="37"/>
      <c r="H76" s="3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16</v>
      </c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6.25" customHeight="1">
      <c r="A79" s="35"/>
      <c r="B79" s="36"/>
      <c r="C79" s="37"/>
      <c r="D79" s="37"/>
      <c r="E79" s="396" t="str">
        <f>E7</f>
        <v>Vybudování záložní serverovny v areálu BKOM Masná – Porážka pro zálohu IS BKOM a systémů v majetku SMB  ve správě BKOM</v>
      </c>
      <c r="F79" s="397"/>
      <c r="G79" s="397"/>
      <c r="H79" s="397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" customFormat="1" ht="12" customHeight="1">
      <c r="B80" s="22"/>
      <c r="C80" s="30" t="s">
        <v>127</v>
      </c>
      <c r="D80" s="23"/>
      <c r="E80" s="23"/>
      <c r="F80" s="23"/>
      <c r="G80" s="23"/>
      <c r="H80" s="23"/>
      <c r="I80" s="23"/>
      <c r="J80" s="23"/>
      <c r="K80" s="23"/>
      <c r="L80" s="21"/>
    </row>
    <row r="81" spans="1:65" s="2" customFormat="1" ht="16.5" customHeight="1">
      <c r="A81" s="35"/>
      <c r="B81" s="36"/>
      <c r="C81" s="37"/>
      <c r="D81" s="37"/>
      <c r="E81" s="396" t="s">
        <v>1080</v>
      </c>
      <c r="F81" s="398"/>
      <c r="G81" s="398"/>
      <c r="H81" s="398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1081</v>
      </c>
      <c r="D82" s="37"/>
      <c r="E82" s="37"/>
      <c r="F82" s="37"/>
      <c r="G82" s="37"/>
      <c r="H82" s="37"/>
      <c r="I82" s="37"/>
      <c r="J82" s="37"/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7"/>
      <c r="D83" s="37"/>
      <c r="E83" s="350" t="str">
        <f>E11</f>
        <v>D.1.4.4.2 - Kamerový systém</v>
      </c>
      <c r="F83" s="398"/>
      <c r="G83" s="398"/>
      <c r="H83" s="398"/>
      <c r="I83" s="37"/>
      <c r="J83" s="37"/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30" t="s">
        <v>21</v>
      </c>
      <c r="D85" s="37"/>
      <c r="E85" s="37"/>
      <c r="F85" s="28" t="str">
        <f>F14</f>
        <v xml:space="preserve"> </v>
      </c>
      <c r="G85" s="37"/>
      <c r="H85" s="37"/>
      <c r="I85" s="30" t="s">
        <v>23</v>
      </c>
      <c r="J85" s="60" t="str">
        <f>IF(J14="","",J14)</f>
        <v>24. 8. 2022</v>
      </c>
      <c r="K85" s="37"/>
      <c r="L85" s="11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25</v>
      </c>
      <c r="D87" s="37"/>
      <c r="E87" s="37"/>
      <c r="F87" s="28" t="str">
        <f>E17</f>
        <v>Brněnské komunikace a.s.</v>
      </c>
      <c r="G87" s="37"/>
      <c r="H87" s="37"/>
      <c r="I87" s="30" t="s">
        <v>33</v>
      </c>
      <c r="J87" s="33" t="str">
        <f>E23</f>
        <v>Cube project s.r.o.</v>
      </c>
      <c r="K87" s="37"/>
      <c r="L87" s="11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5.2" customHeight="1">
      <c r="A88" s="35"/>
      <c r="B88" s="36"/>
      <c r="C88" s="30" t="s">
        <v>31</v>
      </c>
      <c r="D88" s="37"/>
      <c r="E88" s="37"/>
      <c r="F88" s="28" t="str">
        <f>IF(E20="","",E20)</f>
        <v>Vyplň údaj</v>
      </c>
      <c r="G88" s="37"/>
      <c r="H88" s="37"/>
      <c r="I88" s="30" t="s">
        <v>38</v>
      </c>
      <c r="J88" s="33" t="str">
        <f>E26</f>
        <v>Ing. Vojtěch Biolek</v>
      </c>
      <c r="K88" s="37"/>
      <c r="L88" s="11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0.3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1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11" customFormat="1" ht="29.25" customHeight="1">
      <c r="A90" s="153"/>
      <c r="B90" s="154"/>
      <c r="C90" s="155" t="s">
        <v>145</v>
      </c>
      <c r="D90" s="156" t="s">
        <v>61</v>
      </c>
      <c r="E90" s="156" t="s">
        <v>57</v>
      </c>
      <c r="F90" s="156" t="s">
        <v>58</v>
      </c>
      <c r="G90" s="156" t="s">
        <v>146</v>
      </c>
      <c r="H90" s="156" t="s">
        <v>147</v>
      </c>
      <c r="I90" s="156" t="s">
        <v>148</v>
      </c>
      <c r="J90" s="156" t="s">
        <v>131</v>
      </c>
      <c r="K90" s="157" t="s">
        <v>149</v>
      </c>
      <c r="L90" s="158"/>
      <c r="M90" s="69" t="s">
        <v>19</v>
      </c>
      <c r="N90" s="70" t="s">
        <v>46</v>
      </c>
      <c r="O90" s="70" t="s">
        <v>150</v>
      </c>
      <c r="P90" s="70" t="s">
        <v>151</v>
      </c>
      <c r="Q90" s="70" t="s">
        <v>152</v>
      </c>
      <c r="R90" s="70" t="s">
        <v>153</v>
      </c>
      <c r="S90" s="70" t="s">
        <v>154</v>
      </c>
      <c r="T90" s="71" t="s">
        <v>155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5"/>
      <c r="B91" s="36"/>
      <c r="C91" s="76" t="s">
        <v>156</v>
      </c>
      <c r="D91" s="37"/>
      <c r="E91" s="37"/>
      <c r="F91" s="37"/>
      <c r="G91" s="37"/>
      <c r="H91" s="37"/>
      <c r="I91" s="37"/>
      <c r="J91" s="159">
        <f>BK91</f>
        <v>0</v>
      </c>
      <c r="K91" s="37"/>
      <c r="L91" s="40"/>
      <c r="M91" s="72"/>
      <c r="N91" s="160"/>
      <c r="O91" s="73"/>
      <c r="P91" s="161">
        <f>P92+P95+P114+P122+P129+P134</f>
        <v>0</v>
      </c>
      <c r="Q91" s="73"/>
      <c r="R91" s="161">
        <f>R92+R95+R114+R122+R129+R134</f>
        <v>0</v>
      </c>
      <c r="S91" s="73"/>
      <c r="T91" s="162">
        <f>T92+T95+T114+T122+T129+T134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75</v>
      </c>
      <c r="AU91" s="18" t="s">
        <v>132</v>
      </c>
      <c r="BK91" s="163">
        <f>BK92+BK95+BK114+BK122+BK129+BK134</f>
        <v>0</v>
      </c>
    </row>
    <row r="92" spans="1:65" s="12" customFormat="1" ht="25.9" customHeight="1">
      <c r="B92" s="164"/>
      <c r="C92" s="165"/>
      <c r="D92" s="166" t="s">
        <v>75</v>
      </c>
      <c r="E92" s="167" t="s">
        <v>781</v>
      </c>
      <c r="F92" s="167" t="s">
        <v>1183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SUM(P93:P94)</f>
        <v>0</v>
      </c>
      <c r="Q92" s="172"/>
      <c r="R92" s="173">
        <f>SUM(R93:R94)</f>
        <v>0</v>
      </c>
      <c r="S92" s="172"/>
      <c r="T92" s="174">
        <f>SUM(T93:T94)</f>
        <v>0</v>
      </c>
      <c r="AR92" s="175" t="s">
        <v>84</v>
      </c>
      <c r="AT92" s="176" t="s">
        <v>75</v>
      </c>
      <c r="AU92" s="176" t="s">
        <v>76</v>
      </c>
      <c r="AY92" s="175" t="s">
        <v>159</v>
      </c>
      <c r="BK92" s="177">
        <f>SUM(BK93:BK94)</f>
        <v>0</v>
      </c>
    </row>
    <row r="93" spans="1:65" s="2" customFormat="1" ht="16.5" customHeight="1">
      <c r="A93" s="35"/>
      <c r="B93" s="36"/>
      <c r="C93" s="180" t="s">
        <v>84</v>
      </c>
      <c r="D93" s="180" t="s">
        <v>162</v>
      </c>
      <c r="E93" s="181" t="s">
        <v>1089</v>
      </c>
      <c r="F93" s="182" t="s">
        <v>1184</v>
      </c>
      <c r="G93" s="183" t="s">
        <v>187</v>
      </c>
      <c r="H93" s="184">
        <v>158</v>
      </c>
      <c r="I93" s="185"/>
      <c r="J93" s="186">
        <f>ROUND(I93*H93,2)</f>
        <v>0</v>
      </c>
      <c r="K93" s="182" t="s">
        <v>279</v>
      </c>
      <c r="L93" s="40"/>
      <c r="M93" s="187" t="s">
        <v>19</v>
      </c>
      <c r="N93" s="188" t="s">
        <v>47</v>
      </c>
      <c r="O93" s="65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84</v>
      </c>
      <c r="AY93" s="18" t="s">
        <v>159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8" t="s">
        <v>84</v>
      </c>
      <c r="BK93" s="192">
        <f>ROUND(I93*H93,2)</f>
        <v>0</v>
      </c>
      <c r="BL93" s="18" t="s">
        <v>167</v>
      </c>
      <c r="BM93" s="191" t="s">
        <v>86</v>
      </c>
    </row>
    <row r="94" spans="1:65" s="2" customFormat="1" ht="16.5" customHeight="1">
      <c r="A94" s="35"/>
      <c r="B94" s="36"/>
      <c r="C94" s="180" t="s">
        <v>86</v>
      </c>
      <c r="D94" s="180" t="s">
        <v>162</v>
      </c>
      <c r="E94" s="181" t="s">
        <v>1091</v>
      </c>
      <c r="F94" s="182" t="s">
        <v>1185</v>
      </c>
      <c r="G94" s="183" t="s">
        <v>187</v>
      </c>
      <c r="H94" s="184">
        <v>25</v>
      </c>
      <c r="I94" s="185"/>
      <c r="J94" s="186">
        <f>ROUND(I94*H94,2)</f>
        <v>0</v>
      </c>
      <c r="K94" s="182" t="s">
        <v>279</v>
      </c>
      <c r="L94" s="40"/>
      <c r="M94" s="187" t="s">
        <v>19</v>
      </c>
      <c r="N94" s="188" t="s">
        <v>47</v>
      </c>
      <c r="O94" s="65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1" t="s">
        <v>167</v>
      </c>
      <c r="AT94" s="191" t="s">
        <v>162</v>
      </c>
      <c r="AU94" s="191" t="s">
        <v>84</v>
      </c>
      <c r="AY94" s="18" t="s">
        <v>159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8" t="s">
        <v>84</v>
      </c>
      <c r="BK94" s="192">
        <f>ROUND(I94*H94,2)</f>
        <v>0</v>
      </c>
      <c r="BL94" s="18" t="s">
        <v>167</v>
      </c>
      <c r="BM94" s="191" t="s">
        <v>167</v>
      </c>
    </row>
    <row r="95" spans="1:65" s="12" customFormat="1" ht="25.9" customHeight="1">
      <c r="B95" s="164"/>
      <c r="C95" s="165"/>
      <c r="D95" s="166" t="s">
        <v>75</v>
      </c>
      <c r="E95" s="167" t="s">
        <v>783</v>
      </c>
      <c r="F95" s="167" t="s">
        <v>1186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SUM(P96:P113)</f>
        <v>0</v>
      </c>
      <c r="Q95" s="172"/>
      <c r="R95" s="173">
        <f>SUM(R96:R113)</f>
        <v>0</v>
      </c>
      <c r="S95" s="172"/>
      <c r="T95" s="174">
        <f>SUM(T96:T113)</f>
        <v>0</v>
      </c>
      <c r="AR95" s="175" t="s">
        <v>84</v>
      </c>
      <c r="AT95" s="176" t="s">
        <v>75</v>
      </c>
      <c r="AU95" s="176" t="s">
        <v>76</v>
      </c>
      <c r="AY95" s="175" t="s">
        <v>159</v>
      </c>
      <c r="BK95" s="177">
        <f>SUM(BK96:BK113)</f>
        <v>0</v>
      </c>
    </row>
    <row r="96" spans="1:65" s="2" customFormat="1" ht="16.5" customHeight="1">
      <c r="A96" s="35"/>
      <c r="B96" s="36"/>
      <c r="C96" s="180" t="s">
        <v>160</v>
      </c>
      <c r="D96" s="180" t="s">
        <v>162</v>
      </c>
      <c r="E96" s="181" t="s">
        <v>1093</v>
      </c>
      <c r="F96" s="182" t="s">
        <v>1099</v>
      </c>
      <c r="G96" s="183" t="s">
        <v>187</v>
      </c>
      <c r="H96" s="184">
        <v>106</v>
      </c>
      <c r="I96" s="185"/>
      <c r="J96" s="186">
        <f t="shared" ref="J96:J113" si="0">ROUND(I96*H96,2)</f>
        <v>0</v>
      </c>
      <c r="K96" s="182" t="s">
        <v>279</v>
      </c>
      <c r="L96" s="40"/>
      <c r="M96" s="187" t="s">
        <v>19</v>
      </c>
      <c r="N96" s="188" t="s">
        <v>47</v>
      </c>
      <c r="O96" s="65"/>
      <c r="P96" s="189">
        <f t="shared" ref="P96:P113" si="1">O96*H96</f>
        <v>0</v>
      </c>
      <c r="Q96" s="189">
        <v>0</v>
      </c>
      <c r="R96" s="189">
        <f t="shared" ref="R96:R113" si="2">Q96*H96</f>
        <v>0</v>
      </c>
      <c r="S96" s="189">
        <v>0</v>
      </c>
      <c r="T96" s="190">
        <f t="shared" ref="T96:T113" si="3"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167</v>
      </c>
      <c r="AT96" s="191" t="s">
        <v>162</v>
      </c>
      <c r="AU96" s="191" t="s">
        <v>84</v>
      </c>
      <c r="AY96" s="18" t="s">
        <v>159</v>
      </c>
      <c r="BE96" s="192">
        <f t="shared" ref="BE96:BE113" si="4">IF(N96="základní",J96,0)</f>
        <v>0</v>
      </c>
      <c r="BF96" s="192">
        <f t="shared" ref="BF96:BF113" si="5">IF(N96="snížená",J96,0)</f>
        <v>0</v>
      </c>
      <c r="BG96" s="192">
        <f t="shared" ref="BG96:BG113" si="6">IF(N96="zákl. přenesená",J96,0)</f>
        <v>0</v>
      </c>
      <c r="BH96" s="192">
        <f t="shared" ref="BH96:BH113" si="7">IF(N96="sníž. přenesená",J96,0)</f>
        <v>0</v>
      </c>
      <c r="BI96" s="192">
        <f t="shared" ref="BI96:BI113" si="8">IF(N96="nulová",J96,0)</f>
        <v>0</v>
      </c>
      <c r="BJ96" s="18" t="s">
        <v>84</v>
      </c>
      <c r="BK96" s="192">
        <f t="shared" ref="BK96:BK113" si="9">ROUND(I96*H96,2)</f>
        <v>0</v>
      </c>
      <c r="BL96" s="18" t="s">
        <v>167</v>
      </c>
      <c r="BM96" s="191" t="s">
        <v>198</v>
      </c>
    </row>
    <row r="97" spans="1:65" s="2" customFormat="1" ht="16.5" customHeight="1">
      <c r="A97" s="35"/>
      <c r="B97" s="36"/>
      <c r="C97" s="180" t="s">
        <v>167</v>
      </c>
      <c r="D97" s="180" t="s">
        <v>162</v>
      </c>
      <c r="E97" s="181" t="s">
        <v>1095</v>
      </c>
      <c r="F97" s="182" t="s">
        <v>1101</v>
      </c>
      <c r="G97" s="183" t="s">
        <v>864</v>
      </c>
      <c r="H97" s="184">
        <v>50</v>
      </c>
      <c r="I97" s="185"/>
      <c r="J97" s="186">
        <f t="shared" si="0"/>
        <v>0</v>
      </c>
      <c r="K97" s="182" t="s">
        <v>279</v>
      </c>
      <c r="L97" s="40"/>
      <c r="M97" s="187" t="s">
        <v>19</v>
      </c>
      <c r="N97" s="188" t="s">
        <v>47</v>
      </c>
      <c r="O97" s="65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1" t="s">
        <v>167</v>
      </c>
      <c r="AT97" s="191" t="s">
        <v>162</v>
      </c>
      <c r="AU97" s="191" t="s">
        <v>84</v>
      </c>
      <c r="AY97" s="18" t="s">
        <v>159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8" t="s">
        <v>84</v>
      </c>
      <c r="BK97" s="192">
        <f t="shared" si="9"/>
        <v>0</v>
      </c>
      <c r="BL97" s="18" t="s">
        <v>167</v>
      </c>
      <c r="BM97" s="191" t="s">
        <v>218</v>
      </c>
    </row>
    <row r="98" spans="1:65" s="2" customFormat="1" ht="16.5" customHeight="1">
      <c r="A98" s="35"/>
      <c r="B98" s="36"/>
      <c r="C98" s="180" t="s">
        <v>200</v>
      </c>
      <c r="D98" s="180" t="s">
        <v>162</v>
      </c>
      <c r="E98" s="181" t="s">
        <v>1098</v>
      </c>
      <c r="F98" s="182" t="s">
        <v>1103</v>
      </c>
      <c r="G98" s="183" t="s">
        <v>864</v>
      </c>
      <c r="H98" s="184">
        <v>20</v>
      </c>
      <c r="I98" s="185"/>
      <c r="J98" s="186">
        <f t="shared" si="0"/>
        <v>0</v>
      </c>
      <c r="K98" s="182" t="s">
        <v>279</v>
      </c>
      <c r="L98" s="40"/>
      <c r="M98" s="187" t="s">
        <v>19</v>
      </c>
      <c r="N98" s="188" t="s">
        <v>47</v>
      </c>
      <c r="O98" s="65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1" t="s">
        <v>167</v>
      </c>
      <c r="AT98" s="191" t="s">
        <v>162</v>
      </c>
      <c r="AU98" s="191" t="s">
        <v>84</v>
      </c>
      <c r="AY98" s="18" t="s">
        <v>159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8" t="s">
        <v>84</v>
      </c>
      <c r="BK98" s="192">
        <f t="shared" si="9"/>
        <v>0</v>
      </c>
      <c r="BL98" s="18" t="s">
        <v>167</v>
      </c>
      <c r="BM98" s="191" t="s">
        <v>232</v>
      </c>
    </row>
    <row r="99" spans="1:65" s="2" customFormat="1" ht="16.5" customHeight="1">
      <c r="A99" s="35"/>
      <c r="B99" s="36"/>
      <c r="C99" s="180" t="s">
        <v>198</v>
      </c>
      <c r="D99" s="180" t="s">
        <v>162</v>
      </c>
      <c r="E99" s="181" t="s">
        <v>1100</v>
      </c>
      <c r="F99" s="182" t="s">
        <v>1105</v>
      </c>
      <c r="G99" s="183" t="s">
        <v>864</v>
      </c>
      <c r="H99" s="184">
        <v>70</v>
      </c>
      <c r="I99" s="185"/>
      <c r="J99" s="186">
        <f t="shared" si="0"/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84</v>
      </c>
      <c r="AY99" s="18" t="s">
        <v>159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8" t="s">
        <v>84</v>
      </c>
      <c r="BK99" s="192">
        <f t="shared" si="9"/>
        <v>0</v>
      </c>
      <c r="BL99" s="18" t="s">
        <v>167</v>
      </c>
      <c r="BM99" s="191" t="s">
        <v>255</v>
      </c>
    </row>
    <row r="100" spans="1:65" s="2" customFormat="1" ht="16.5" customHeight="1">
      <c r="A100" s="35"/>
      <c r="B100" s="36"/>
      <c r="C100" s="180" t="s">
        <v>211</v>
      </c>
      <c r="D100" s="180" t="s">
        <v>162</v>
      </c>
      <c r="E100" s="181" t="s">
        <v>1102</v>
      </c>
      <c r="F100" s="182" t="s">
        <v>1103</v>
      </c>
      <c r="G100" s="183" t="s">
        <v>864</v>
      </c>
      <c r="H100" s="184">
        <v>140</v>
      </c>
      <c r="I100" s="185"/>
      <c r="J100" s="186">
        <f t="shared" si="0"/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84</v>
      </c>
      <c r="AY100" s="18" t="s">
        <v>159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8" t="s">
        <v>84</v>
      </c>
      <c r="BK100" s="192">
        <f t="shared" si="9"/>
        <v>0</v>
      </c>
      <c r="BL100" s="18" t="s">
        <v>167</v>
      </c>
      <c r="BM100" s="191" t="s">
        <v>276</v>
      </c>
    </row>
    <row r="101" spans="1:65" s="2" customFormat="1" ht="16.5" customHeight="1">
      <c r="A101" s="35"/>
      <c r="B101" s="36"/>
      <c r="C101" s="180" t="s">
        <v>218</v>
      </c>
      <c r="D101" s="180" t="s">
        <v>162</v>
      </c>
      <c r="E101" s="181" t="s">
        <v>1104</v>
      </c>
      <c r="F101" s="182" t="s">
        <v>1187</v>
      </c>
      <c r="G101" s="183" t="s">
        <v>864</v>
      </c>
      <c r="H101" s="184">
        <v>2</v>
      </c>
      <c r="I101" s="185"/>
      <c r="J101" s="186">
        <f t="shared" si="0"/>
        <v>0</v>
      </c>
      <c r="K101" s="182" t="s">
        <v>279</v>
      </c>
      <c r="L101" s="40"/>
      <c r="M101" s="187" t="s">
        <v>19</v>
      </c>
      <c r="N101" s="188" t="s">
        <v>47</v>
      </c>
      <c r="O101" s="65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1" t="s">
        <v>167</v>
      </c>
      <c r="AT101" s="191" t="s">
        <v>162</v>
      </c>
      <c r="AU101" s="191" t="s">
        <v>84</v>
      </c>
      <c r="AY101" s="18" t="s">
        <v>159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8" t="s">
        <v>84</v>
      </c>
      <c r="BK101" s="192">
        <f t="shared" si="9"/>
        <v>0</v>
      </c>
      <c r="BL101" s="18" t="s">
        <v>167</v>
      </c>
      <c r="BM101" s="191" t="s">
        <v>293</v>
      </c>
    </row>
    <row r="102" spans="1:65" s="2" customFormat="1" ht="16.5" customHeight="1">
      <c r="A102" s="35"/>
      <c r="B102" s="36"/>
      <c r="C102" s="180" t="s">
        <v>224</v>
      </c>
      <c r="D102" s="180" t="s">
        <v>162</v>
      </c>
      <c r="E102" s="181" t="s">
        <v>1106</v>
      </c>
      <c r="F102" s="182" t="s">
        <v>1188</v>
      </c>
      <c r="G102" s="183" t="s">
        <v>864</v>
      </c>
      <c r="H102" s="184">
        <v>3</v>
      </c>
      <c r="I102" s="185"/>
      <c r="J102" s="186">
        <f t="shared" si="0"/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84</v>
      </c>
      <c r="AY102" s="18" t="s">
        <v>159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8" t="s">
        <v>84</v>
      </c>
      <c r="BK102" s="192">
        <f t="shared" si="9"/>
        <v>0</v>
      </c>
      <c r="BL102" s="18" t="s">
        <v>167</v>
      </c>
      <c r="BM102" s="191" t="s">
        <v>303</v>
      </c>
    </row>
    <row r="103" spans="1:65" s="2" customFormat="1" ht="16.5" customHeight="1">
      <c r="A103" s="35"/>
      <c r="B103" s="36"/>
      <c r="C103" s="180" t="s">
        <v>232</v>
      </c>
      <c r="D103" s="180" t="s">
        <v>162</v>
      </c>
      <c r="E103" s="181" t="s">
        <v>1107</v>
      </c>
      <c r="F103" s="182" t="s">
        <v>1189</v>
      </c>
      <c r="G103" s="183" t="s">
        <v>864</v>
      </c>
      <c r="H103" s="184">
        <v>3</v>
      </c>
      <c r="I103" s="185"/>
      <c r="J103" s="186">
        <f t="shared" si="0"/>
        <v>0</v>
      </c>
      <c r="K103" s="182" t="s">
        <v>279</v>
      </c>
      <c r="L103" s="40"/>
      <c r="M103" s="187" t="s">
        <v>19</v>
      </c>
      <c r="N103" s="188" t="s">
        <v>47</v>
      </c>
      <c r="O103" s="65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167</v>
      </c>
      <c r="AT103" s="191" t="s">
        <v>162</v>
      </c>
      <c r="AU103" s="191" t="s">
        <v>84</v>
      </c>
      <c r="AY103" s="18" t="s">
        <v>159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8" t="s">
        <v>84</v>
      </c>
      <c r="BK103" s="192">
        <f t="shared" si="9"/>
        <v>0</v>
      </c>
      <c r="BL103" s="18" t="s">
        <v>167</v>
      </c>
      <c r="BM103" s="191" t="s">
        <v>318</v>
      </c>
    </row>
    <row r="104" spans="1:65" s="2" customFormat="1" ht="16.5" customHeight="1">
      <c r="A104" s="35"/>
      <c r="B104" s="36"/>
      <c r="C104" s="180" t="s">
        <v>241</v>
      </c>
      <c r="D104" s="180" t="s">
        <v>162</v>
      </c>
      <c r="E104" s="181" t="s">
        <v>1109</v>
      </c>
      <c r="F104" s="182" t="s">
        <v>1190</v>
      </c>
      <c r="G104" s="183" t="s">
        <v>864</v>
      </c>
      <c r="H104" s="184">
        <v>3</v>
      </c>
      <c r="I104" s="185"/>
      <c r="J104" s="186">
        <f t="shared" si="0"/>
        <v>0</v>
      </c>
      <c r="K104" s="182" t="s">
        <v>279</v>
      </c>
      <c r="L104" s="40"/>
      <c r="M104" s="187" t="s">
        <v>19</v>
      </c>
      <c r="N104" s="188" t="s">
        <v>47</v>
      </c>
      <c r="O104" s="65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1" t="s">
        <v>167</v>
      </c>
      <c r="AT104" s="191" t="s">
        <v>162</v>
      </c>
      <c r="AU104" s="191" t="s">
        <v>84</v>
      </c>
      <c r="AY104" s="18" t="s">
        <v>159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8" t="s">
        <v>84</v>
      </c>
      <c r="BK104" s="192">
        <f t="shared" si="9"/>
        <v>0</v>
      </c>
      <c r="BL104" s="18" t="s">
        <v>167</v>
      </c>
      <c r="BM104" s="191" t="s">
        <v>331</v>
      </c>
    </row>
    <row r="105" spans="1:65" s="2" customFormat="1" ht="16.5" customHeight="1">
      <c r="A105" s="35"/>
      <c r="B105" s="36"/>
      <c r="C105" s="180" t="s">
        <v>255</v>
      </c>
      <c r="D105" s="180" t="s">
        <v>162</v>
      </c>
      <c r="E105" s="181" t="s">
        <v>1111</v>
      </c>
      <c r="F105" s="182" t="s">
        <v>1064</v>
      </c>
      <c r="G105" s="183" t="s">
        <v>864</v>
      </c>
      <c r="H105" s="184">
        <v>1</v>
      </c>
      <c r="I105" s="185"/>
      <c r="J105" s="186">
        <f t="shared" si="0"/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84</v>
      </c>
      <c r="AY105" s="18" t="s">
        <v>159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8" t="s">
        <v>84</v>
      </c>
      <c r="BK105" s="192">
        <f t="shared" si="9"/>
        <v>0</v>
      </c>
      <c r="BL105" s="18" t="s">
        <v>167</v>
      </c>
      <c r="BM105" s="191" t="s">
        <v>341</v>
      </c>
    </row>
    <row r="106" spans="1:65" s="2" customFormat="1" ht="16.5" customHeight="1">
      <c r="A106" s="35"/>
      <c r="B106" s="36"/>
      <c r="C106" s="180" t="s">
        <v>269</v>
      </c>
      <c r="D106" s="180" t="s">
        <v>162</v>
      </c>
      <c r="E106" s="181" t="s">
        <v>1113</v>
      </c>
      <c r="F106" s="182" t="s">
        <v>1191</v>
      </c>
      <c r="G106" s="183" t="s">
        <v>864</v>
      </c>
      <c r="H106" s="184">
        <v>1</v>
      </c>
      <c r="I106" s="185"/>
      <c r="J106" s="186">
        <f t="shared" si="0"/>
        <v>0</v>
      </c>
      <c r="K106" s="182" t="s">
        <v>279</v>
      </c>
      <c r="L106" s="40"/>
      <c r="M106" s="187" t="s">
        <v>19</v>
      </c>
      <c r="N106" s="188" t="s">
        <v>47</v>
      </c>
      <c r="O106" s="65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167</v>
      </c>
      <c r="AT106" s="191" t="s">
        <v>162</v>
      </c>
      <c r="AU106" s="191" t="s">
        <v>84</v>
      </c>
      <c r="AY106" s="18" t="s">
        <v>159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8" t="s">
        <v>84</v>
      </c>
      <c r="BK106" s="192">
        <f t="shared" si="9"/>
        <v>0</v>
      </c>
      <c r="BL106" s="18" t="s">
        <v>167</v>
      </c>
      <c r="BM106" s="191" t="s">
        <v>355</v>
      </c>
    </row>
    <row r="107" spans="1:65" s="2" customFormat="1" ht="16.5" customHeight="1">
      <c r="A107" s="35"/>
      <c r="B107" s="36"/>
      <c r="C107" s="180" t="s">
        <v>276</v>
      </c>
      <c r="D107" s="180" t="s">
        <v>162</v>
      </c>
      <c r="E107" s="181" t="s">
        <v>1115</v>
      </c>
      <c r="F107" s="182" t="s">
        <v>1192</v>
      </c>
      <c r="G107" s="183" t="s">
        <v>864</v>
      </c>
      <c r="H107" s="184">
        <v>1</v>
      </c>
      <c r="I107" s="185"/>
      <c r="J107" s="186">
        <f t="shared" si="0"/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84</v>
      </c>
      <c r="AY107" s="18" t="s">
        <v>159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8" t="s">
        <v>84</v>
      </c>
      <c r="BK107" s="192">
        <f t="shared" si="9"/>
        <v>0</v>
      </c>
      <c r="BL107" s="18" t="s">
        <v>167</v>
      </c>
      <c r="BM107" s="191" t="s">
        <v>375</v>
      </c>
    </row>
    <row r="108" spans="1:65" s="2" customFormat="1" ht="16.5" customHeight="1">
      <c r="A108" s="35"/>
      <c r="B108" s="36"/>
      <c r="C108" s="180" t="s">
        <v>8</v>
      </c>
      <c r="D108" s="180" t="s">
        <v>162</v>
      </c>
      <c r="E108" s="181" t="s">
        <v>1117</v>
      </c>
      <c r="F108" s="182" t="s">
        <v>1193</v>
      </c>
      <c r="G108" s="183" t="s">
        <v>864</v>
      </c>
      <c r="H108" s="184">
        <v>1</v>
      </c>
      <c r="I108" s="185"/>
      <c r="J108" s="186">
        <f t="shared" si="0"/>
        <v>0</v>
      </c>
      <c r="K108" s="182" t="s">
        <v>279</v>
      </c>
      <c r="L108" s="40"/>
      <c r="M108" s="187" t="s">
        <v>19</v>
      </c>
      <c r="N108" s="188" t="s">
        <v>47</v>
      </c>
      <c r="O108" s="65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167</v>
      </c>
      <c r="AT108" s="191" t="s">
        <v>162</v>
      </c>
      <c r="AU108" s="191" t="s">
        <v>84</v>
      </c>
      <c r="AY108" s="18" t="s">
        <v>159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8" t="s">
        <v>84</v>
      </c>
      <c r="BK108" s="192">
        <f t="shared" si="9"/>
        <v>0</v>
      </c>
      <c r="BL108" s="18" t="s">
        <v>167</v>
      </c>
      <c r="BM108" s="191" t="s">
        <v>388</v>
      </c>
    </row>
    <row r="109" spans="1:65" s="2" customFormat="1" ht="16.5" customHeight="1">
      <c r="A109" s="35"/>
      <c r="B109" s="36"/>
      <c r="C109" s="180" t="s">
        <v>293</v>
      </c>
      <c r="D109" s="180" t="s">
        <v>162</v>
      </c>
      <c r="E109" s="181" t="s">
        <v>1119</v>
      </c>
      <c r="F109" s="182" t="s">
        <v>1194</v>
      </c>
      <c r="G109" s="183" t="s">
        <v>847</v>
      </c>
      <c r="H109" s="184">
        <v>20</v>
      </c>
      <c r="I109" s="185"/>
      <c r="J109" s="186">
        <f t="shared" si="0"/>
        <v>0</v>
      </c>
      <c r="K109" s="182" t="s">
        <v>279</v>
      </c>
      <c r="L109" s="40"/>
      <c r="M109" s="187" t="s">
        <v>19</v>
      </c>
      <c r="N109" s="188" t="s">
        <v>47</v>
      </c>
      <c r="O109" s="65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1" t="s">
        <v>167</v>
      </c>
      <c r="AT109" s="191" t="s">
        <v>162</v>
      </c>
      <c r="AU109" s="191" t="s">
        <v>84</v>
      </c>
      <c r="AY109" s="18" t="s">
        <v>159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8" t="s">
        <v>84</v>
      </c>
      <c r="BK109" s="192">
        <f t="shared" si="9"/>
        <v>0</v>
      </c>
      <c r="BL109" s="18" t="s">
        <v>167</v>
      </c>
      <c r="BM109" s="191" t="s">
        <v>409</v>
      </c>
    </row>
    <row r="110" spans="1:65" s="2" customFormat="1" ht="16.5" customHeight="1">
      <c r="A110" s="35"/>
      <c r="B110" s="36"/>
      <c r="C110" s="180" t="s">
        <v>298</v>
      </c>
      <c r="D110" s="180" t="s">
        <v>162</v>
      </c>
      <c r="E110" s="181" t="s">
        <v>1121</v>
      </c>
      <c r="F110" s="182" t="s">
        <v>1195</v>
      </c>
      <c r="G110" s="183" t="s">
        <v>864</v>
      </c>
      <c r="H110" s="184">
        <v>1</v>
      </c>
      <c r="I110" s="185"/>
      <c r="J110" s="186">
        <f t="shared" si="0"/>
        <v>0</v>
      </c>
      <c r="K110" s="182" t="s">
        <v>279</v>
      </c>
      <c r="L110" s="40"/>
      <c r="M110" s="187" t="s">
        <v>19</v>
      </c>
      <c r="N110" s="188" t="s">
        <v>47</v>
      </c>
      <c r="O110" s="65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167</v>
      </c>
      <c r="AT110" s="191" t="s">
        <v>162</v>
      </c>
      <c r="AU110" s="191" t="s">
        <v>84</v>
      </c>
      <c r="AY110" s="18" t="s">
        <v>159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8" t="s">
        <v>84</v>
      </c>
      <c r="BK110" s="192">
        <f t="shared" si="9"/>
        <v>0</v>
      </c>
      <c r="BL110" s="18" t="s">
        <v>167</v>
      </c>
      <c r="BM110" s="191" t="s">
        <v>419</v>
      </c>
    </row>
    <row r="111" spans="1:65" s="2" customFormat="1" ht="16.5" customHeight="1">
      <c r="A111" s="35"/>
      <c r="B111" s="36"/>
      <c r="C111" s="180" t="s">
        <v>303</v>
      </c>
      <c r="D111" s="180" t="s">
        <v>162</v>
      </c>
      <c r="E111" s="181" t="s">
        <v>1123</v>
      </c>
      <c r="F111" s="182" t="s">
        <v>1196</v>
      </c>
      <c r="G111" s="183" t="s">
        <v>864</v>
      </c>
      <c r="H111" s="184">
        <v>1</v>
      </c>
      <c r="I111" s="185"/>
      <c r="J111" s="186">
        <f t="shared" si="0"/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167</v>
      </c>
      <c r="AT111" s="191" t="s">
        <v>162</v>
      </c>
      <c r="AU111" s="191" t="s">
        <v>84</v>
      </c>
      <c r="AY111" s="18" t="s">
        <v>159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8" t="s">
        <v>84</v>
      </c>
      <c r="BK111" s="192">
        <f t="shared" si="9"/>
        <v>0</v>
      </c>
      <c r="BL111" s="18" t="s">
        <v>167</v>
      </c>
      <c r="BM111" s="191" t="s">
        <v>432</v>
      </c>
    </row>
    <row r="112" spans="1:65" s="2" customFormat="1" ht="16.5" customHeight="1">
      <c r="A112" s="35"/>
      <c r="B112" s="36"/>
      <c r="C112" s="180" t="s">
        <v>310</v>
      </c>
      <c r="D112" s="180" t="s">
        <v>162</v>
      </c>
      <c r="E112" s="181" t="s">
        <v>1125</v>
      </c>
      <c r="F112" s="182" t="s">
        <v>1197</v>
      </c>
      <c r="G112" s="183" t="s">
        <v>847</v>
      </c>
      <c r="H112" s="184">
        <v>24</v>
      </c>
      <c r="I112" s="185"/>
      <c r="J112" s="186">
        <f t="shared" si="0"/>
        <v>0</v>
      </c>
      <c r="K112" s="182" t="s">
        <v>279</v>
      </c>
      <c r="L112" s="40"/>
      <c r="M112" s="187" t="s">
        <v>19</v>
      </c>
      <c r="N112" s="188" t="s">
        <v>47</v>
      </c>
      <c r="O112" s="65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84</v>
      </c>
      <c r="AY112" s="18" t="s">
        <v>159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18" t="s">
        <v>84</v>
      </c>
      <c r="BK112" s="192">
        <f t="shared" si="9"/>
        <v>0</v>
      </c>
      <c r="BL112" s="18" t="s">
        <v>167</v>
      </c>
      <c r="BM112" s="191" t="s">
        <v>447</v>
      </c>
    </row>
    <row r="113" spans="1:65" s="2" customFormat="1" ht="16.5" customHeight="1">
      <c r="A113" s="35"/>
      <c r="B113" s="36"/>
      <c r="C113" s="180" t="s">
        <v>318</v>
      </c>
      <c r="D113" s="180" t="s">
        <v>162</v>
      </c>
      <c r="E113" s="181" t="s">
        <v>1128</v>
      </c>
      <c r="F113" s="182" t="s">
        <v>1198</v>
      </c>
      <c r="G113" s="183" t="s">
        <v>847</v>
      </c>
      <c r="H113" s="184">
        <v>10</v>
      </c>
      <c r="I113" s="185"/>
      <c r="J113" s="186">
        <f t="shared" si="0"/>
        <v>0</v>
      </c>
      <c r="K113" s="182" t="s">
        <v>279</v>
      </c>
      <c r="L113" s="40"/>
      <c r="M113" s="187" t="s">
        <v>19</v>
      </c>
      <c r="N113" s="188" t="s">
        <v>47</v>
      </c>
      <c r="O113" s="65"/>
      <c r="P113" s="189">
        <f t="shared" si="1"/>
        <v>0</v>
      </c>
      <c r="Q113" s="189">
        <v>0</v>
      </c>
      <c r="R113" s="189">
        <f t="shared" si="2"/>
        <v>0</v>
      </c>
      <c r="S113" s="189">
        <v>0</v>
      </c>
      <c r="T113" s="190">
        <f t="shared" si="3"/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1" t="s">
        <v>167</v>
      </c>
      <c r="AT113" s="191" t="s">
        <v>162</v>
      </c>
      <c r="AU113" s="191" t="s">
        <v>84</v>
      </c>
      <c r="AY113" s="18" t="s">
        <v>159</v>
      </c>
      <c r="BE113" s="192">
        <f t="shared" si="4"/>
        <v>0</v>
      </c>
      <c r="BF113" s="192">
        <f t="shared" si="5"/>
        <v>0</v>
      </c>
      <c r="BG113" s="192">
        <f t="shared" si="6"/>
        <v>0</v>
      </c>
      <c r="BH113" s="192">
        <f t="shared" si="7"/>
        <v>0</v>
      </c>
      <c r="BI113" s="192">
        <f t="shared" si="8"/>
        <v>0</v>
      </c>
      <c r="BJ113" s="18" t="s">
        <v>84</v>
      </c>
      <c r="BK113" s="192">
        <f t="shared" si="9"/>
        <v>0</v>
      </c>
      <c r="BL113" s="18" t="s">
        <v>167</v>
      </c>
      <c r="BM113" s="191" t="s">
        <v>459</v>
      </c>
    </row>
    <row r="114" spans="1:65" s="12" customFormat="1" ht="25.9" customHeight="1">
      <c r="B114" s="164"/>
      <c r="C114" s="165"/>
      <c r="D114" s="166" t="s">
        <v>75</v>
      </c>
      <c r="E114" s="167" t="s">
        <v>829</v>
      </c>
      <c r="F114" s="167" t="s">
        <v>1199</v>
      </c>
      <c r="G114" s="165"/>
      <c r="H114" s="165"/>
      <c r="I114" s="168"/>
      <c r="J114" s="169">
        <f>BK114</f>
        <v>0</v>
      </c>
      <c r="K114" s="165"/>
      <c r="L114" s="170"/>
      <c r="M114" s="171"/>
      <c r="N114" s="172"/>
      <c r="O114" s="172"/>
      <c r="P114" s="173">
        <f>SUM(P115:P121)</f>
        <v>0</v>
      </c>
      <c r="Q114" s="172"/>
      <c r="R114" s="173">
        <f>SUM(R115:R121)</f>
        <v>0</v>
      </c>
      <c r="S114" s="172"/>
      <c r="T114" s="174">
        <f>SUM(T115:T121)</f>
        <v>0</v>
      </c>
      <c r="AR114" s="175" t="s">
        <v>84</v>
      </c>
      <c r="AT114" s="176" t="s">
        <v>75</v>
      </c>
      <c r="AU114" s="176" t="s">
        <v>76</v>
      </c>
      <c r="AY114" s="175" t="s">
        <v>159</v>
      </c>
      <c r="BK114" s="177">
        <f>SUM(BK115:BK121)</f>
        <v>0</v>
      </c>
    </row>
    <row r="115" spans="1:65" s="2" customFormat="1" ht="16.5" customHeight="1">
      <c r="A115" s="35"/>
      <c r="B115" s="36"/>
      <c r="C115" s="180" t="s">
        <v>7</v>
      </c>
      <c r="D115" s="180" t="s">
        <v>162</v>
      </c>
      <c r="E115" s="181" t="s">
        <v>1130</v>
      </c>
      <c r="F115" s="182" t="s">
        <v>1200</v>
      </c>
      <c r="G115" s="183" t="s">
        <v>864</v>
      </c>
      <c r="H115" s="184">
        <v>1</v>
      </c>
      <c r="I115" s="185"/>
      <c r="J115" s="186">
        <f t="shared" ref="J115:J121" si="10">ROUND(I115*H115,2)</f>
        <v>0</v>
      </c>
      <c r="K115" s="182" t="s">
        <v>279</v>
      </c>
      <c r="L115" s="40"/>
      <c r="M115" s="187" t="s">
        <v>19</v>
      </c>
      <c r="N115" s="188" t="s">
        <v>47</v>
      </c>
      <c r="O115" s="65"/>
      <c r="P115" s="189">
        <f t="shared" ref="P115:P121" si="11">O115*H115</f>
        <v>0</v>
      </c>
      <c r="Q115" s="189">
        <v>0</v>
      </c>
      <c r="R115" s="189">
        <f t="shared" ref="R115:R121" si="12">Q115*H115</f>
        <v>0</v>
      </c>
      <c r="S115" s="189">
        <v>0</v>
      </c>
      <c r="T115" s="190">
        <f t="shared" ref="T115:T121" si="13"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1" t="s">
        <v>167</v>
      </c>
      <c r="AT115" s="191" t="s">
        <v>162</v>
      </c>
      <c r="AU115" s="191" t="s">
        <v>84</v>
      </c>
      <c r="AY115" s="18" t="s">
        <v>159</v>
      </c>
      <c r="BE115" s="192">
        <f t="shared" ref="BE115:BE121" si="14">IF(N115="základní",J115,0)</f>
        <v>0</v>
      </c>
      <c r="BF115" s="192">
        <f t="shared" ref="BF115:BF121" si="15">IF(N115="snížená",J115,0)</f>
        <v>0</v>
      </c>
      <c r="BG115" s="192">
        <f t="shared" ref="BG115:BG121" si="16">IF(N115="zákl. přenesená",J115,0)</f>
        <v>0</v>
      </c>
      <c r="BH115" s="192">
        <f t="shared" ref="BH115:BH121" si="17">IF(N115="sníž. přenesená",J115,0)</f>
        <v>0</v>
      </c>
      <c r="BI115" s="192">
        <f t="shared" ref="BI115:BI121" si="18">IF(N115="nulová",J115,0)</f>
        <v>0</v>
      </c>
      <c r="BJ115" s="18" t="s">
        <v>84</v>
      </c>
      <c r="BK115" s="192">
        <f t="shared" ref="BK115:BK121" si="19">ROUND(I115*H115,2)</f>
        <v>0</v>
      </c>
      <c r="BL115" s="18" t="s">
        <v>167</v>
      </c>
      <c r="BM115" s="191" t="s">
        <v>472</v>
      </c>
    </row>
    <row r="116" spans="1:65" s="2" customFormat="1" ht="16.5" customHeight="1">
      <c r="A116" s="35"/>
      <c r="B116" s="36"/>
      <c r="C116" s="180" t="s">
        <v>331</v>
      </c>
      <c r="D116" s="180" t="s">
        <v>162</v>
      </c>
      <c r="E116" s="181" t="s">
        <v>1132</v>
      </c>
      <c r="F116" s="182" t="s">
        <v>1201</v>
      </c>
      <c r="G116" s="183" t="s">
        <v>864</v>
      </c>
      <c r="H116" s="184">
        <v>24</v>
      </c>
      <c r="I116" s="185"/>
      <c r="J116" s="186">
        <f t="shared" si="10"/>
        <v>0</v>
      </c>
      <c r="K116" s="182" t="s">
        <v>279</v>
      </c>
      <c r="L116" s="40"/>
      <c r="M116" s="187" t="s">
        <v>19</v>
      </c>
      <c r="N116" s="188" t="s">
        <v>47</v>
      </c>
      <c r="O116" s="65"/>
      <c r="P116" s="189">
        <f t="shared" si="11"/>
        <v>0</v>
      </c>
      <c r="Q116" s="189">
        <v>0</v>
      </c>
      <c r="R116" s="189">
        <f t="shared" si="12"/>
        <v>0</v>
      </c>
      <c r="S116" s="189">
        <v>0</v>
      </c>
      <c r="T116" s="190">
        <f t="shared" si="1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1" t="s">
        <v>167</v>
      </c>
      <c r="AT116" s="191" t="s">
        <v>162</v>
      </c>
      <c r="AU116" s="191" t="s">
        <v>84</v>
      </c>
      <c r="AY116" s="18" t="s">
        <v>159</v>
      </c>
      <c r="BE116" s="192">
        <f t="shared" si="14"/>
        <v>0</v>
      </c>
      <c r="BF116" s="192">
        <f t="shared" si="15"/>
        <v>0</v>
      </c>
      <c r="BG116" s="192">
        <f t="shared" si="16"/>
        <v>0</v>
      </c>
      <c r="BH116" s="192">
        <f t="shared" si="17"/>
        <v>0</v>
      </c>
      <c r="BI116" s="192">
        <f t="shared" si="18"/>
        <v>0</v>
      </c>
      <c r="BJ116" s="18" t="s">
        <v>84</v>
      </c>
      <c r="BK116" s="192">
        <f t="shared" si="19"/>
        <v>0</v>
      </c>
      <c r="BL116" s="18" t="s">
        <v>167</v>
      </c>
      <c r="BM116" s="191" t="s">
        <v>484</v>
      </c>
    </row>
    <row r="117" spans="1:65" s="2" customFormat="1" ht="16.5" customHeight="1">
      <c r="A117" s="35"/>
      <c r="B117" s="36"/>
      <c r="C117" s="180" t="s">
        <v>336</v>
      </c>
      <c r="D117" s="180" t="s">
        <v>162</v>
      </c>
      <c r="E117" s="181" t="s">
        <v>1134</v>
      </c>
      <c r="F117" s="182" t="s">
        <v>1202</v>
      </c>
      <c r="G117" s="183" t="s">
        <v>864</v>
      </c>
      <c r="H117" s="184">
        <v>1</v>
      </c>
      <c r="I117" s="185"/>
      <c r="J117" s="186">
        <f t="shared" si="10"/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 t="shared" si="11"/>
        <v>0</v>
      </c>
      <c r="Q117" s="189">
        <v>0</v>
      </c>
      <c r="R117" s="189">
        <f t="shared" si="12"/>
        <v>0</v>
      </c>
      <c r="S117" s="189">
        <v>0</v>
      </c>
      <c r="T117" s="190">
        <f t="shared" si="1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167</v>
      </c>
      <c r="AT117" s="191" t="s">
        <v>162</v>
      </c>
      <c r="AU117" s="191" t="s">
        <v>84</v>
      </c>
      <c r="AY117" s="18" t="s">
        <v>159</v>
      </c>
      <c r="BE117" s="192">
        <f t="shared" si="14"/>
        <v>0</v>
      </c>
      <c r="BF117" s="192">
        <f t="shared" si="15"/>
        <v>0</v>
      </c>
      <c r="BG117" s="192">
        <f t="shared" si="16"/>
        <v>0</v>
      </c>
      <c r="BH117" s="192">
        <f t="shared" si="17"/>
        <v>0</v>
      </c>
      <c r="BI117" s="192">
        <f t="shared" si="18"/>
        <v>0</v>
      </c>
      <c r="BJ117" s="18" t="s">
        <v>84</v>
      </c>
      <c r="BK117" s="192">
        <f t="shared" si="19"/>
        <v>0</v>
      </c>
      <c r="BL117" s="18" t="s">
        <v>167</v>
      </c>
      <c r="BM117" s="191" t="s">
        <v>492</v>
      </c>
    </row>
    <row r="118" spans="1:65" s="2" customFormat="1" ht="24.2" customHeight="1">
      <c r="A118" s="35"/>
      <c r="B118" s="36"/>
      <c r="C118" s="180" t="s">
        <v>341</v>
      </c>
      <c r="D118" s="180" t="s">
        <v>162</v>
      </c>
      <c r="E118" s="181" t="s">
        <v>1136</v>
      </c>
      <c r="F118" s="182" t="s">
        <v>1203</v>
      </c>
      <c r="G118" s="183" t="s">
        <v>864</v>
      </c>
      <c r="H118" s="184">
        <v>3</v>
      </c>
      <c r="I118" s="185"/>
      <c r="J118" s="186">
        <f t="shared" si="10"/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 t="shared" si="11"/>
        <v>0</v>
      </c>
      <c r="Q118" s="189">
        <v>0</v>
      </c>
      <c r="R118" s="189">
        <f t="shared" si="12"/>
        <v>0</v>
      </c>
      <c r="S118" s="189">
        <v>0</v>
      </c>
      <c r="T118" s="190">
        <f t="shared" si="1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167</v>
      </c>
      <c r="AT118" s="191" t="s">
        <v>162</v>
      </c>
      <c r="AU118" s="191" t="s">
        <v>84</v>
      </c>
      <c r="AY118" s="18" t="s">
        <v>159</v>
      </c>
      <c r="BE118" s="192">
        <f t="shared" si="14"/>
        <v>0</v>
      </c>
      <c r="BF118" s="192">
        <f t="shared" si="15"/>
        <v>0</v>
      </c>
      <c r="BG118" s="192">
        <f t="shared" si="16"/>
        <v>0</v>
      </c>
      <c r="BH118" s="192">
        <f t="shared" si="17"/>
        <v>0</v>
      </c>
      <c r="BI118" s="192">
        <f t="shared" si="18"/>
        <v>0</v>
      </c>
      <c r="BJ118" s="18" t="s">
        <v>84</v>
      </c>
      <c r="BK118" s="192">
        <f t="shared" si="19"/>
        <v>0</v>
      </c>
      <c r="BL118" s="18" t="s">
        <v>167</v>
      </c>
      <c r="BM118" s="191" t="s">
        <v>500</v>
      </c>
    </row>
    <row r="119" spans="1:65" s="2" customFormat="1" ht="16.5" customHeight="1">
      <c r="A119" s="35"/>
      <c r="B119" s="36"/>
      <c r="C119" s="180" t="s">
        <v>348</v>
      </c>
      <c r="D119" s="180" t="s">
        <v>162</v>
      </c>
      <c r="E119" s="181" t="s">
        <v>1138</v>
      </c>
      <c r="F119" s="182" t="s">
        <v>1204</v>
      </c>
      <c r="G119" s="183" t="s">
        <v>864</v>
      </c>
      <c r="H119" s="184">
        <v>2</v>
      </c>
      <c r="I119" s="185"/>
      <c r="J119" s="186">
        <f t="shared" si="10"/>
        <v>0</v>
      </c>
      <c r="K119" s="182" t="s">
        <v>279</v>
      </c>
      <c r="L119" s="40"/>
      <c r="M119" s="187" t="s">
        <v>19</v>
      </c>
      <c r="N119" s="188" t="s">
        <v>47</v>
      </c>
      <c r="O119" s="65"/>
      <c r="P119" s="189">
        <f t="shared" si="11"/>
        <v>0</v>
      </c>
      <c r="Q119" s="189">
        <v>0</v>
      </c>
      <c r="R119" s="189">
        <f t="shared" si="12"/>
        <v>0</v>
      </c>
      <c r="S119" s="189">
        <v>0</v>
      </c>
      <c r="T119" s="190">
        <f t="shared" si="1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84</v>
      </c>
      <c r="AY119" s="18" t="s">
        <v>159</v>
      </c>
      <c r="BE119" s="192">
        <f t="shared" si="14"/>
        <v>0</v>
      </c>
      <c r="BF119" s="192">
        <f t="shared" si="15"/>
        <v>0</v>
      </c>
      <c r="BG119" s="192">
        <f t="shared" si="16"/>
        <v>0</v>
      </c>
      <c r="BH119" s="192">
        <f t="shared" si="17"/>
        <v>0</v>
      </c>
      <c r="BI119" s="192">
        <f t="shared" si="18"/>
        <v>0</v>
      </c>
      <c r="BJ119" s="18" t="s">
        <v>84</v>
      </c>
      <c r="BK119" s="192">
        <f t="shared" si="19"/>
        <v>0</v>
      </c>
      <c r="BL119" s="18" t="s">
        <v>167</v>
      </c>
      <c r="BM119" s="191" t="s">
        <v>512</v>
      </c>
    </row>
    <row r="120" spans="1:65" s="2" customFormat="1" ht="21.75" customHeight="1">
      <c r="A120" s="35"/>
      <c r="B120" s="36"/>
      <c r="C120" s="180" t="s">
        <v>355</v>
      </c>
      <c r="D120" s="180" t="s">
        <v>162</v>
      </c>
      <c r="E120" s="181" t="s">
        <v>1140</v>
      </c>
      <c r="F120" s="182" t="s">
        <v>1205</v>
      </c>
      <c r="G120" s="183" t="s">
        <v>864</v>
      </c>
      <c r="H120" s="184">
        <v>1</v>
      </c>
      <c r="I120" s="185"/>
      <c r="J120" s="186">
        <f t="shared" si="10"/>
        <v>0</v>
      </c>
      <c r="K120" s="182" t="s">
        <v>279</v>
      </c>
      <c r="L120" s="40"/>
      <c r="M120" s="187" t="s">
        <v>19</v>
      </c>
      <c r="N120" s="188" t="s">
        <v>47</v>
      </c>
      <c r="O120" s="65"/>
      <c r="P120" s="189">
        <f t="shared" si="11"/>
        <v>0</v>
      </c>
      <c r="Q120" s="189">
        <v>0</v>
      </c>
      <c r="R120" s="189">
        <f t="shared" si="12"/>
        <v>0</v>
      </c>
      <c r="S120" s="189">
        <v>0</v>
      </c>
      <c r="T120" s="190">
        <f t="shared" si="1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1" t="s">
        <v>167</v>
      </c>
      <c r="AT120" s="191" t="s">
        <v>162</v>
      </c>
      <c r="AU120" s="191" t="s">
        <v>84</v>
      </c>
      <c r="AY120" s="18" t="s">
        <v>159</v>
      </c>
      <c r="BE120" s="192">
        <f t="shared" si="14"/>
        <v>0</v>
      </c>
      <c r="BF120" s="192">
        <f t="shared" si="15"/>
        <v>0</v>
      </c>
      <c r="BG120" s="192">
        <f t="shared" si="16"/>
        <v>0</v>
      </c>
      <c r="BH120" s="192">
        <f t="shared" si="17"/>
        <v>0</v>
      </c>
      <c r="BI120" s="192">
        <f t="shared" si="18"/>
        <v>0</v>
      </c>
      <c r="BJ120" s="18" t="s">
        <v>84</v>
      </c>
      <c r="BK120" s="192">
        <f t="shared" si="19"/>
        <v>0</v>
      </c>
      <c r="BL120" s="18" t="s">
        <v>167</v>
      </c>
      <c r="BM120" s="191" t="s">
        <v>521</v>
      </c>
    </row>
    <row r="121" spans="1:65" s="2" customFormat="1" ht="16.5" customHeight="1">
      <c r="A121" s="35"/>
      <c r="B121" s="36"/>
      <c r="C121" s="180" t="s">
        <v>364</v>
      </c>
      <c r="D121" s="180" t="s">
        <v>162</v>
      </c>
      <c r="E121" s="181" t="s">
        <v>1142</v>
      </c>
      <c r="F121" s="182" t="s">
        <v>1206</v>
      </c>
      <c r="G121" s="183" t="s">
        <v>864</v>
      </c>
      <c r="H121" s="184">
        <v>2</v>
      </c>
      <c r="I121" s="185"/>
      <c r="J121" s="186">
        <f t="shared" si="10"/>
        <v>0</v>
      </c>
      <c r="K121" s="182" t="s">
        <v>279</v>
      </c>
      <c r="L121" s="40"/>
      <c r="M121" s="187" t="s">
        <v>19</v>
      </c>
      <c r="N121" s="188" t="s">
        <v>47</v>
      </c>
      <c r="O121" s="65"/>
      <c r="P121" s="189">
        <f t="shared" si="11"/>
        <v>0</v>
      </c>
      <c r="Q121" s="189">
        <v>0</v>
      </c>
      <c r="R121" s="189">
        <f t="shared" si="12"/>
        <v>0</v>
      </c>
      <c r="S121" s="189">
        <v>0</v>
      </c>
      <c r="T121" s="190">
        <f t="shared" si="1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1" t="s">
        <v>167</v>
      </c>
      <c r="AT121" s="191" t="s">
        <v>162</v>
      </c>
      <c r="AU121" s="191" t="s">
        <v>84</v>
      </c>
      <c r="AY121" s="18" t="s">
        <v>159</v>
      </c>
      <c r="BE121" s="192">
        <f t="shared" si="14"/>
        <v>0</v>
      </c>
      <c r="BF121" s="192">
        <f t="shared" si="15"/>
        <v>0</v>
      </c>
      <c r="BG121" s="192">
        <f t="shared" si="16"/>
        <v>0</v>
      </c>
      <c r="BH121" s="192">
        <f t="shared" si="17"/>
        <v>0</v>
      </c>
      <c r="BI121" s="192">
        <f t="shared" si="18"/>
        <v>0</v>
      </c>
      <c r="BJ121" s="18" t="s">
        <v>84</v>
      </c>
      <c r="BK121" s="192">
        <f t="shared" si="19"/>
        <v>0</v>
      </c>
      <c r="BL121" s="18" t="s">
        <v>167</v>
      </c>
      <c r="BM121" s="191" t="s">
        <v>536</v>
      </c>
    </row>
    <row r="122" spans="1:65" s="12" customFormat="1" ht="25.9" customHeight="1">
      <c r="B122" s="164"/>
      <c r="C122" s="165"/>
      <c r="D122" s="166" t="s">
        <v>75</v>
      </c>
      <c r="E122" s="167" t="s">
        <v>839</v>
      </c>
      <c r="F122" s="167" t="s">
        <v>1207</v>
      </c>
      <c r="G122" s="165"/>
      <c r="H122" s="165"/>
      <c r="I122" s="168"/>
      <c r="J122" s="169">
        <f>BK122</f>
        <v>0</v>
      </c>
      <c r="K122" s="165"/>
      <c r="L122" s="170"/>
      <c r="M122" s="171"/>
      <c r="N122" s="172"/>
      <c r="O122" s="172"/>
      <c r="P122" s="173">
        <f>SUM(P123:P128)</f>
        <v>0</v>
      </c>
      <c r="Q122" s="172"/>
      <c r="R122" s="173">
        <f>SUM(R123:R128)</f>
        <v>0</v>
      </c>
      <c r="S122" s="172"/>
      <c r="T122" s="174">
        <f>SUM(T123:T128)</f>
        <v>0</v>
      </c>
      <c r="AR122" s="175" t="s">
        <v>84</v>
      </c>
      <c r="AT122" s="176" t="s">
        <v>75</v>
      </c>
      <c r="AU122" s="176" t="s">
        <v>76</v>
      </c>
      <c r="AY122" s="175" t="s">
        <v>159</v>
      </c>
      <c r="BK122" s="177">
        <f>SUM(BK123:BK128)</f>
        <v>0</v>
      </c>
    </row>
    <row r="123" spans="1:65" s="2" customFormat="1" ht="16.5" customHeight="1">
      <c r="A123" s="35"/>
      <c r="B123" s="36"/>
      <c r="C123" s="180" t="s">
        <v>375</v>
      </c>
      <c r="D123" s="180" t="s">
        <v>162</v>
      </c>
      <c r="E123" s="181" t="s">
        <v>1144</v>
      </c>
      <c r="F123" s="182" t="s">
        <v>1208</v>
      </c>
      <c r="G123" s="183" t="s">
        <v>864</v>
      </c>
      <c r="H123" s="184">
        <v>3</v>
      </c>
      <c r="I123" s="185"/>
      <c r="J123" s="186">
        <f t="shared" ref="J123:J128" si="20">ROUND(I123*H123,2)</f>
        <v>0</v>
      </c>
      <c r="K123" s="182" t="s">
        <v>279</v>
      </c>
      <c r="L123" s="40"/>
      <c r="M123" s="187" t="s">
        <v>19</v>
      </c>
      <c r="N123" s="188" t="s">
        <v>47</v>
      </c>
      <c r="O123" s="65"/>
      <c r="P123" s="189">
        <f t="shared" ref="P123:P128" si="21">O123*H123</f>
        <v>0</v>
      </c>
      <c r="Q123" s="189">
        <v>0</v>
      </c>
      <c r="R123" s="189">
        <f t="shared" ref="R123:R128" si="22">Q123*H123</f>
        <v>0</v>
      </c>
      <c r="S123" s="189">
        <v>0</v>
      </c>
      <c r="T123" s="190">
        <f t="shared" ref="T123:T128" si="2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1" t="s">
        <v>167</v>
      </c>
      <c r="AT123" s="191" t="s">
        <v>162</v>
      </c>
      <c r="AU123" s="191" t="s">
        <v>84</v>
      </c>
      <c r="AY123" s="18" t="s">
        <v>159</v>
      </c>
      <c r="BE123" s="192">
        <f t="shared" ref="BE123:BE128" si="24">IF(N123="základní",J123,0)</f>
        <v>0</v>
      </c>
      <c r="BF123" s="192">
        <f t="shared" ref="BF123:BF128" si="25">IF(N123="snížená",J123,0)</f>
        <v>0</v>
      </c>
      <c r="BG123" s="192">
        <f t="shared" ref="BG123:BG128" si="26">IF(N123="zákl. přenesená",J123,0)</f>
        <v>0</v>
      </c>
      <c r="BH123" s="192">
        <f t="shared" ref="BH123:BH128" si="27">IF(N123="sníž. přenesená",J123,0)</f>
        <v>0</v>
      </c>
      <c r="BI123" s="192">
        <f t="shared" ref="BI123:BI128" si="28">IF(N123="nulová",J123,0)</f>
        <v>0</v>
      </c>
      <c r="BJ123" s="18" t="s">
        <v>84</v>
      </c>
      <c r="BK123" s="192">
        <f t="shared" ref="BK123:BK128" si="29">ROUND(I123*H123,2)</f>
        <v>0</v>
      </c>
      <c r="BL123" s="18" t="s">
        <v>167</v>
      </c>
      <c r="BM123" s="191" t="s">
        <v>548</v>
      </c>
    </row>
    <row r="124" spans="1:65" s="2" customFormat="1" ht="16.5" customHeight="1">
      <c r="A124" s="35"/>
      <c r="B124" s="36"/>
      <c r="C124" s="180" t="s">
        <v>381</v>
      </c>
      <c r="D124" s="180" t="s">
        <v>162</v>
      </c>
      <c r="E124" s="181" t="s">
        <v>1146</v>
      </c>
      <c r="F124" s="182" t="s">
        <v>1209</v>
      </c>
      <c r="G124" s="183" t="s">
        <v>864</v>
      </c>
      <c r="H124" s="184">
        <v>3</v>
      </c>
      <c r="I124" s="185"/>
      <c r="J124" s="186">
        <f t="shared" si="20"/>
        <v>0</v>
      </c>
      <c r="K124" s="182" t="s">
        <v>279</v>
      </c>
      <c r="L124" s="40"/>
      <c r="M124" s="187" t="s">
        <v>19</v>
      </c>
      <c r="N124" s="188" t="s">
        <v>47</v>
      </c>
      <c r="O124" s="65"/>
      <c r="P124" s="189">
        <f t="shared" si="21"/>
        <v>0</v>
      </c>
      <c r="Q124" s="189">
        <v>0</v>
      </c>
      <c r="R124" s="189">
        <f t="shared" si="22"/>
        <v>0</v>
      </c>
      <c r="S124" s="189">
        <v>0</v>
      </c>
      <c r="T124" s="190">
        <f t="shared" si="2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1" t="s">
        <v>167</v>
      </c>
      <c r="AT124" s="191" t="s">
        <v>162</v>
      </c>
      <c r="AU124" s="191" t="s">
        <v>84</v>
      </c>
      <c r="AY124" s="18" t="s">
        <v>159</v>
      </c>
      <c r="BE124" s="192">
        <f t="shared" si="24"/>
        <v>0</v>
      </c>
      <c r="BF124" s="192">
        <f t="shared" si="25"/>
        <v>0</v>
      </c>
      <c r="BG124" s="192">
        <f t="shared" si="26"/>
        <v>0</v>
      </c>
      <c r="BH124" s="192">
        <f t="shared" si="27"/>
        <v>0</v>
      </c>
      <c r="BI124" s="192">
        <f t="shared" si="28"/>
        <v>0</v>
      </c>
      <c r="BJ124" s="18" t="s">
        <v>84</v>
      </c>
      <c r="BK124" s="192">
        <f t="shared" si="29"/>
        <v>0</v>
      </c>
      <c r="BL124" s="18" t="s">
        <v>167</v>
      </c>
      <c r="BM124" s="191" t="s">
        <v>560</v>
      </c>
    </row>
    <row r="125" spans="1:65" s="2" customFormat="1" ht="16.5" customHeight="1">
      <c r="A125" s="35"/>
      <c r="B125" s="36"/>
      <c r="C125" s="180" t="s">
        <v>388</v>
      </c>
      <c r="D125" s="180" t="s">
        <v>162</v>
      </c>
      <c r="E125" s="181" t="s">
        <v>1148</v>
      </c>
      <c r="F125" s="182" t="s">
        <v>1210</v>
      </c>
      <c r="G125" s="183" t="s">
        <v>864</v>
      </c>
      <c r="H125" s="184">
        <v>3</v>
      </c>
      <c r="I125" s="185"/>
      <c r="J125" s="186">
        <f t="shared" si="20"/>
        <v>0</v>
      </c>
      <c r="K125" s="182" t="s">
        <v>279</v>
      </c>
      <c r="L125" s="40"/>
      <c r="M125" s="187" t="s">
        <v>19</v>
      </c>
      <c r="N125" s="188" t="s">
        <v>47</v>
      </c>
      <c r="O125" s="65"/>
      <c r="P125" s="189">
        <f t="shared" si="21"/>
        <v>0</v>
      </c>
      <c r="Q125" s="189">
        <v>0</v>
      </c>
      <c r="R125" s="189">
        <f t="shared" si="22"/>
        <v>0</v>
      </c>
      <c r="S125" s="189">
        <v>0</v>
      </c>
      <c r="T125" s="190">
        <f t="shared" si="2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1" t="s">
        <v>167</v>
      </c>
      <c r="AT125" s="191" t="s">
        <v>162</v>
      </c>
      <c r="AU125" s="191" t="s">
        <v>84</v>
      </c>
      <c r="AY125" s="18" t="s">
        <v>159</v>
      </c>
      <c r="BE125" s="192">
        <f t="shared" si="24"/>
        <v>0</v>
      </c>
      <c r="BF125" s="192">
        <f t="shared" si="25"/>
        <v>0</v>
      </c>
      <c r="BG125" s="192">
        <f t="shared" si="26"/>
        <v>0</v>
      </c>
      <c r="BH125" s="192">
        <f t="shared" si="27"/>
        <v>0</v>
      </c>
      <c r="BI125" s="192">
        <f t="shared" si="28"/>
        <v>0</v>
      </c>
      <c r="BJ125" s="18" t="s">
        <v>84</v>
      </c>
      <c r="BK125" s="192">
        <f t="shared" si="29"/>
        <v>0</v>
      </c>
      <c r="BL125" s="18" t="s">
        <v>167</v>
      </c>
      <c r="BM125" s="191" t="s">
        <v>708</v>
      </c>
    </row>
    <row r="126" spans="1:65" s="2" customFormat="1" ht="16.5" customHeight="1">
      <c r="A126" s="35"/>
      <c r="B126" s="36"/>
      <c r="C126" s="180" t="s">
        <v>395</v>
      </c>
      <c r="D126" s="180" t="s">
        <v>162</v>
      </c>
      <c r="E126" s="181" t="s">
        <v>1150</v>
      </c>
      <c r="F126" s="182" t="s">
        <v>1211</v>
      </c>
      <c r="G126" s="183" t="s">
        <v>864</v>
      </c>
      <c r="H126" s="184">
        <v>2</v>
      </c>
      <c r="I126" s="185"/>
      <c r="J126" s="186">
        <f t="shared" si="20"/>
        <v>0</v>
      </c>
      <c r="K126" s="182" t="s">
        <v>279</v>
      </c>
      <c r="L126" s="40"/>
      <c r="M126" s="187" t="s">
        <v>19</v>
      </c>
      <c r="N126" s="188" t="s">
        <v>47</v>
      </c>
      <c r="O126" s="65"/>
      <c r="P126" s="189">
        <f t="shared" si="21"/>
        <v>0</v>
      </c>
      <c r="Q126" s="189">
        <v>0</v>
      </c>
      <c r="R126" s="189">
        <f t="shared" si="22"/>
        <v>0</v>
      </c>
      <c r="S126" s="189">
        <v>0</v>
      </c>
      <c r="T126" s="190">
        <f t="shared" si="2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1" t="s">
        <v>167</v>
      </c>
      <c r="AT126" s="191" t="s">
        <v>162</v>
      </c>
      <c r="AU126" s="191" t="s">
        <v>84</v>
      </c>
      <c r="AY126" s="18" t="s">
        <v>159</v>
      </c>
      <c r="BE126" s="192">
        <f t="shared" si="24"/>
        <v>0</v>
      </c>
      <c r="BF126" s="192">
        <f t="shared" si="25"/>
        <v>0</v>
      </c>
      <c r="BG126" s="192">
        <f t="shared" si="26"/>
        <v>0</v>
      </c>
      <c r="BH126" s="192">
        <f t="shared" si="27"/>
        <v>0</v>
      </c>
      <c r="BI126" s="192">
        <f t="shared" si="28"/>
        <v>0</v>
      </c>
      <c r="BJ126" s="18" t="s">
        <v>84</v>
      </c>
      <c r="BK126" s="192">
        <f t="shared" si="29"/>
        <v>0</v>
      </c>
      <c r="BL126" s="18" t="s">
        <v>167</v>
      </c>
      <c r="BM126" s="191" t="s">
        <v>711</v>
      </c>
    </row>
    <row r="127" spans="1:65" s="2" customFormat="1" ht="16.5" customHeight="1">
      <c r="A127" s="35"/>
      <c r="B127" s="36"/>
      <c r="C127" s="180" t="s">
        <v>409</v>
      </c>
      <c r="D127" s="180" t="s">
        <v>162</v>
      </c>
      <c r="E127" s="181" t="s">
        <v>1152</v>
      </c>
      <c r="F127" s="182" t="s">
        <v>1212</v>
      </c>
      <c r="G127" s="183" t="s">
        <v>864</v>
      </c>
      <c r="H127" s="184">
        <v>2</v>
      </c>
      <c r="I127" s="185"/>
      <c r="J127" s="186">
        <f t="shared" si="20"/>
        <v>0</v>
      </c>
      <c r="K127" s="182" t="s">
        <v>279</v>
      </c>
      <c r="L127" s="40"/>
      <c r="M127" s="187" t="s">
        <v>19</v>
      </c>
      <c r="N127" s="188" t="s">
        <v>47</v>
      </c>
      <c r="O127" s="65"/>
      <c r="P127" s="189">
        <f t="shared" si="21"/>
        <v>0</v>
      </c>
      <c r="Q127" s="189">
        <v>0</v>
      </c>
      <c r="R127" s="189">
        <f t="shared" si="22"/>
        <v>0</v>
      </c>
      <c r="S127" s="189">
        <v>0</v>
      </c>
      <c r="T127" s="190">
        <f t="shared" si="2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1" t="s">
        <v>167</v>
      </c>
      <c r="AT127" s="191" t="s">
        <v>162</v>
      </c>
      <c r="AU127" s="191" t="s">
        <v>84</v>
      </c>
      <c r="AY127" s="18" t="s">
        <v>159</v>
      </c>
      <c r="BE127" s="192">
        <f t="shared" si="24"/>
        <v>0</v>
      </c>
      <c r="BF127" s="192">
        <f t="shared" si="25"/>
        <v>0</v>
      </c>
      <c r="BG127" s="192">
        <f t="shared" si="26"/>
        <v>0</v>
      </c>
      <c r="BH127" s="192">
        <f t="shared" si="27"/>
        <v>0</v>
      </c>
      <c r="BI127" s="192">
        <f t="shared" si="28"/>
        <v>0</v>
      </c>
      <c r="BJ127" s="18" t="s">
        <v>84</v>
      </c>
      <c r="BK127" s="192">
        <f t="shared" si="29"/>
        <v>0</v>
      </c>
      <c r="BL127" s="18" t="s">
        <v>167</v>
      </c>
      <c r="BM127" s="191" t="s">
        <v>714</v>
      </c>
    </row>
    <row r="128" spans="1:65" s="2" customFormat="1" ht="16.5" customHeight="1">
      <c r="A128" s="35"/>
      <c r="B128" s="36"/>
      <c r="C128" s="180" t="s">
        <v>414</v>
      </c>
      <c r="D128" s="180" t="s">
        <v>162</v>
      </c>
      <c r="E128" s="181" t="s">
        <v>1155</v>
      </c>
      <c r="F128" s="182" t="s">
        <v>1213</v>
      </c>
      <c r="G128" s="183" t="s">
        <v>864</v>
      </c>
      <c r="H128" s="184">
        <v>2</v>
      </c>
      <c r="I128" s="185"/>
      <c r="J128" s="186">
        <f t="shared" si="20"/>
        <v>0</v>
      </c>
      <c r="K128" s="182" t="s">
        <v>279</v>
      </c>
      <c r="L128" s="40"/>
      <c r="M128" s="187" t="s">
        <v>19</v>
      </c>
      <c r="N128" s="188" t="s">
        <v>47</v>
      </c>
      <c r="O128" s="65"/>
      <c r="P128" s="189">
        <f t="shared" si="21"/>
        <v>0</v>
      </c>
      <c r="Q128" s="189">
        <v>0</v>
      </c>
      <c r="R128" s="189">
        <f t="shared" si="22"/>
        <v>0</v>
      </c>
      <c r="S128" s="189">
        <v>0</v>
      </c>
      <c r="T128" s="190">
        <f t="shared" si="2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1" t="s">
        <v>167</v>
      </c>
      <c r="AT128" s="191" t="s">
        <v>162</v>
      </c>
      <c r="AU128" s="191" t="s">
        <v>84</v>
      </c>
      <c r="AY128" s="18" t="s">
        <v>159</v>
      </c>
      <c r="BE128" s="192">
        <f t="shared" si="24"/>
        <v>0</v>
      </c>
      <c r="BF128" s="192">
        <f t="shared" si="25"/>
        <v>0</v>
      </c>
      <c r="BG128" s="192">
        <f t="shared" si="26"/>
        <v>0</v>
      </c>
      <c r="BH128" s="192">
        <f t="shared" si="27"/>
        <v>0</v>
      </c>
      <c r="BI128" s="192">
        <f t="shared" si="28"/>
        <v>0</v>
      </c>
      <c r="BJ128" s="18" t="s">
        <v>84</v>
      </c>
      <c r="BK128" s="192">
        <f t="shared" si="29"/>
        <v>0</v>
      </c>
      <c r="BL128" s="18" t="s">
        <v>167</v>
      </c>
      <c r="BM128" s="191" t="s">
        <v>718</v>
      </c>
    </row>
    <row r="129" spans="1:65" s="12" customFormat="1" ht="25.9" customHeight="1">
      <c r="B129" s="164"/>
      <c r="C129" s="165"/>
      <c r="D129" s="166" t="s">
        <v>75</v>
      </c>
      <c r="E129" s="167" t="s">
        <v>1159</v>
      </c>
      <c r="F129" s="167" t="s">
        <v>1214</v>
      </c>
      <c r="G129" s="165"/>
      <c r="H129" s="165"/>
      <c r="I129" s="168"/>
      <c r="J129" s="169">
        <f>BK129</f>
        <v>0</v>
      </c>
      <c r="K129" s="165"/>
      <c r="L129" s="170"/>
      <c r="M129" s="171"/>
      <c r="N129" s="172"/>
      <c r="O129" s="172"/>
      <c r="P129" s="173">
        <f>SUM(P130:P133)</f>
        <v>0</v>
      </c>
      <c r="Q129" s="172"/>
      <c r="R129" s="173">
        <f>SUM(R130:R133)</f>
        <v>0</v>
      </c>
      <c r="S129" s="172"/>
      <c r="T129" s="174">
        <f>SUM(T130:T133)</f>
        <v>0</v>
      </c>
      <c r="AR129" s="175" t="s">
        <v>84</v>
      </c>
      <c r="AT129" s="176" t="s">
        <v>75</v>
      </c>
      <c r="AU129" s="176" t="s">
        <v>76</v>
      </c>
      <c r="AY129" s="175" t="s">
        <v>159</v>
      </c>
      <c r="BK129" s="177">
        <f>SUM(BK130:BK133)</f>
        <v>0</v>
      </c>
    </row>
    <row r="130" spans="1:65" s="2" customFormat="1" ht="16.5" customHeight="1">
      <c r="A130" s="35"/>
      <c r="B130" s="36"/>
      <c r="C130" s="180" t="s">
        <v>419</v>
      </c>
      <c r="D130" s="180" t="s">
        <v>162</v>
      </c>
      <c r="E130" s="181" t="s">
        <v>1215</v>
      </c>
      <c r="F130" s="182" t="s">
        <v>1216</v>
      </c>
      <c r="G130" s="183" t="s">
        <v>864</v>
      </c>
      <c r="H130" s="184">
        <v>3</v>
      </c>
      <c r="I130" s="185"/>
      <c r="J130" s="186">
        <f>ROUND(I130*H130,2)</f>
        <v>0</v>
      </c>
      <c r="K130" s="182" t="s">
        <v>279</v>
      </c>
      <c r="L130" s="40"/>
      <c r="M130" s="187" t="s">
        <v>19</v>
      </c>
      <c r="N130" s="188" t="s">
        <v>47</v>
      </c>
      <c r="O130" s="65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1" t="s">
        <v>167</v>
      </c>
      <c r="AT130" s="191" t="s">
        <v>162</v>
      </c>
      <c r="AU130" s="191" t="s">
        <v>84</v>
      </c>
      <c r="AY130" s="18" t="s">
        <v>159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8" t="s">
        <v>84</v>
      </c>
      <c r="BK130" s="192">
        <f>ROUND(I130*H130,2)</f>
        <v>0</v>
      </c>
      <c r="BL130" s="18" t="s">
        <v>167</v>
      </c>
      <c r="BM130" s="191" t="s">
        <v>721</v>
      </c>
    </row>
    <row r="131" spans="1:65" s="2" customFormat="1" ht="16.5" customHeight="1">
      <c r="A131" s="35"/>
      <c r="B131" s="36"/>
      <c r="C131" s="180" t="s">
        <v>425</v>
      </c>
      <c r="D131" s="180" t="s">
        <v>162</v>
      </c>
      <c r="E131" s="181" t="s">
        <v>1217</v>
      </c>
      <c r="F131" s="182" t="s">
        <v>1218</v>
      </c>
      <c r="G131" s="183" t="s">
        <v>864</v>
      </c>
      <c r="H131" s="184">
        <v>3</v>
      </c>
      <c r="I131" s="185"/>
      <c r="J131" s="186">
        <f>ROUND(I131*H131,2)</f>
        <v>0</v>
      </c>
      <c r="K131" s="182" t="s">
        <v>279</v>
      </c>
      <c r="L131" s="40"/>
      <c r="M131" s="187" t="s">
        <v>19</v>
      </c>
      <c r="N131" s="188" t="s">
        <v>47</v>
      </c>
      <c r="O131" s="65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1" t="s">
        <v>167</v>
      </c>
      <c r="AT131" s="191" t="s">
        <v>162</v>
      </c>
      <c r="AU131" s="191" t="s">
        <v>84</v>
      </c>
      <c r="AY131" s="18" t="s">
        <v>159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8" t="s">
        <v>84</v>
      </c>
      <c r="BK131" s="192">
        <f>ROUND(I131*H131,2)</f>
        <v>0</v>
      </c>
      <c r="BL131" s="18" t="s">
        <v>167</v>
      </c>
      <c r="BM131" s="191" t="s">
        <v>724</v>
      </c>
    </row>
    <row r="132" spans="1:65" s="2" customFormat="1" ht="16.5" customHeight="1">
      <c r="A132" s="35"/>
      <c r="B132" s="36"/>
      <c r="C132" s="180" t="s">
        <v>432</v>
      </c>
      <c r="D132" s="180" t="s">
        <v>162</v>
      </c>
      <c r="E132" s="181" t="s">
        <v>1219</v>
      </c>
      <c r="F132" s="182" t="s">
        <v>1220</v>
      </c>
      <c r="G132" s="183" t="s">
        <v>864</v>
      </c>
      <c r="H132" s="184">
        <v>3</v>
      </c>
      <c r="I132" s="185"/>
      <c r="J132" s="186">
        <f>ROUND(I132*H132,2)</f>
        <v>0</v>
      </c>
      <c r="K132" s="182" t="s">
        <v>279</v>
      </c>
      <c r="L132" s="40"/>
      <c r="M132" s="187" t="s">
        <v>19</v>
      </c>
      <c r="N132" s="188" t="s">
        <v>47</v>
      </c>
      <c r="O132" s="65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1" t="s">
        <v>167</v>
      </c>
      <c r="AT132" s="191" t="s">
        <v>162</v>
      </c>
      <c r="AU132" s="191" t="s">
        <v>84</v>
      </c>
      <c r="AY132" s="18" t="s">
        <v>159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8" t="s">
        <v>84</v>
      </c>
      <c r="BK132" s="192">
        <f>ROUND(I132*H132,2)</f>
        <v>0</v>
      </c>
      <c r="BL132" s="18" t="s">
        <v>167</v>
      </c>
      <c r="BM132" s="191" t="s">
        <v>728</v>
      </c>
    </row>
    <row r="133" spans="1:65" s="2" customFormat="1" ht="16.5" customHeight="1">
      <c r="A133" s="35"/>
      <c r="B133" s="36"/>
      <c r="C133" s="180" t="s">
        <v>441</v>
      </c>
      <c r="D133" s="180" t="s">
        <v>162</v>
      </c>
      <c r="E133" s="181" t="s">
        <v>1221</v>
      </c>
      <c r="F133" s="182" t="s">
        <v>1222</v>
      </c>
      <c r="G133" s="183" t="s">
        <v>864</v>
      </c>
      <c r="H133" s="184">
        <v>3</v>
      </c>
      <c r="I133" s="185"/>
      <c r="J133" s="186">
        <f>ROUND(I133*H133,2)</f>
        <v>0</v>
      </c>
      <c r="K133" s="182" t="s">
        <v>279</v>
      </c>
      <c r="L133" s="40"/>
      <c r="M133" s="187" t="s">
        <v>19</v>
      </c>
      <c r="N133" s="188" t="s">
        <v>47</v>
      </c>
      <c r="O133" s="65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1" t="s">
        <v>167</v>
      </c>
      <c r="AT133" s="191" t="s">
        <v>162</v>
      </c>
      <c r="AU133" s="191" t="s">
        <v>84</v>
      </c>
      <c r="AY133" s="18" t="s">
        <v>159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8" t="s">
        <v>84</v>
      </c>
      <c r="BK133" s="192">
        <f>ROUND(I133*H133,2)</f>
        <v>0</v>
      </c>
      <c r="BL133" s="18" t="s">
        <v>167</v>
      </c>
      <c r="BM133" s="191" t="s">
        <v>731</v>
      </c>
    </row>
    <row r="134" spans="1:65" s="12" customFormat="1" ht="25.9" customHeight="1">
      <c r="B134" s="164"/>
      <c r="C134" s="165"/>
      <c r="D134" s="166" t="s">
        <v>75</v>
      </c>
      <c r="E134" s="167" t="s">
        <v>558</v>
      </c>
      <c r="F134" s="167" t="s">
        <v>559</v>
      </c>
      <c r="G134" s="165"/>
      <c r="H134" s="165"/>
      <c r="I134" s="168"/>
      <c r="J134" s="169">
        <f>BK134</f>
        <v>0</v>
      </c>
      <c r="K134" s="165"/>
      <c r="L134" s="170"/>
      <c r="M134" s="171"/>
      <c r="N134" s="172"/>
      <c r="O134" s="172"/>
      <c r="P134" s="173">
        <f>SUM(P135:P136)</f>
        <v>0</v>
      </c>
      <c r="Q134" s="172"/>
      <c r="R134" s="173">
        <f>SUM(R135:R136)</f>
        <v>0</v>
      </c>
      <c r="S134" s="172"/>
      <c r="T134" s="174">
        <f>SUM(T135:T136)</f>
        <v>0</v>
      </c>
      <c r="AR134" s="175" t="s">
        <v>167</v>
      </c>
      <c r="AT134" s="176" t="s">
        <v>75</v>
      </c>
      <c r="AU134" s="176" t="s">
        <v>76</v>
      </c>
      <c r="AY134" s="175" t="s">
        <v>159</v>
      </c>
      <c r="BK134" s="177">
        <f>SUM(BK135:BK136)</f>
        <v>0</v>
      </c>
    </row>
    <row r="135" spans="1:65" s="2" customFormat="1" ht="16.5" customHeight="1">
      <c r="A135" s="35"/>
      <c r="B135" s="36"/>
      <c r="C135" s="180" t="s">
        <v>447</v>
      </c>
      <c r="D135" s="180" t="s">
        <v>162</v>
      </c>
      <c r="E135" s="181" t="s">
        <v>1171</v>
      </c>
      <c r="F135" s="182" t="s">
        <v>1172</v>
      </c>
      <c r="G135" s="183" t="s">
        <v>482</v>
      </c>
      <c r="H135" s="184">
        <v>1</v>
      </c>
      <c r="I135" s="185"/>
      <c r="J135" s="186">
        <f>ROUND(I135*H135,2)</f>
        <v>0</v>
      </c>
      <c r="K135" s="182" t="s">
        <v>279</v>
      </c>
      <c r="L135" s="40"/>
      <c r="M135" s="187" t="s">
        <v>19</v>
      </c>
      <c r="N135" s="188" t="s">
        <v>47</v>
      </c>
      <c r="O135" s="65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1" t="s">
        <v>563</v>
      </c>
      <c r="AT135" s="191" t="s">
        <v>162</v>
      </c>
      <c r="AU135" s="191" t="s">
        <v>84</v>
      </c>
      <c r="AY135" s="18" t="s">
        <v>159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8" t="s">
        <v>84</v>
      </c>
      <c r="BK135" s="192">
        <f>ROUND(I135*H135,2)</f>
        <v>0</v>
      </c>
      <c r="BL135" s="18" t="s">
        <v>563</v>
      </c>
      <c r="BM135" s="191" t="s">
        <v>1223</v>
      </c>
    </row>
    <row r="136" spans="1:65" s="2" customFormat="1" ht="16.5" customHeight="1">
      <c r="A136" s="35"/>
      <c r="B136" s="36"/>
      <c r="C136" s="180" t="s">
        <v>454</v>
      </c>
      <c r="D136" s="180" t="s">
        <v>162</v>
      </c>
      <c r="E136" s="181" t="s">
        <v>1174</v>
      </c>
      <c r="F136" s="182" t="s">
        <v>1175</v>
      </c>
      <c r="G136" s="183" t="s">
        <v>482</v>
      </c>
      <c r="H136" s="184">
        <v>1</v>
      </c>
      <c r="I136" s="185"/>
      <c r="J136" s="186">
        <f>ROUND(I136*H136,2)</f>
        <v>0</v>
      </c>
      <c r="K136" s="182" t="s">
        <v>279</v>
      </c>
      <c r="L136" s="40"/>
      <c r="M136" s="242" t="s">
        <v>19</v>
      </c>
      <c r="N136" s="243" t="s">
        <v>47</v>
      </c>
      <c r="O136" s="24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1" t="s">
        <v>563</v>
      </c>
      <c r="AT136" s="191" t="s">
        <v>162</v>
      </c>
      <c r="AU136" s="191" t="s">
        <v>84</v>
      </c>
      <c r="AY136" s="18" t="s">
        <v>159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8" t="s">
        <v>84</v>
      </c>
      <c r="BK136" s="192">
        <f>ROUND(I136*H136,2)</f>
        <v>0</v>
      </c>
      <c r="BL136" s="18" t="s">
        <v>563</v>
      </c>
      <c r="BM136" s="191" t="s">
        <v>1224</v>
      </c>
    </row>
    <row r="137" spans="1:65" s="2" customFormat="1" ht="6.95" customHeight="1">
      <c r="A137" s="35"/>
      <c r="B137" s="48"/>
      <c r="C137" s="49"/>
      <c r="D137" s="49"/>
      <c r="E137" s="49"/>
      <c r="F137" s="49"/>
      <c r="G137" s="49"/>
      <c r="H137" s="49"/>
      <c r="I137" s="49"/>
      <c r="J137" s="49"/>
      <c r="K137" s="49"/>
      <c r="L137" s="40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autoFilter ref="C90:K136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114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1" customFormat="1" ht="12" customHeight="1">
      <c r="B8" s="21"/>
      <c r="D8" s="114" t="s">
        <v>127</v>
      </c>
      <c r="L8" s="21"/>
    </row>
    <row r="9" spans="1:46" s="2" customFormat="1" ht="16.5" customHeight="1">
      <c r="A9" s="35"/>
      <c r="B9" s="40"/>
      <c r="C9" s="35"/>
      <c r="D9" s="35"/>
      <c r="E9" s="389" t="s">
        <v>1080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4" t="s">
        <v>1081</v>
      </c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1225</v>
      </c>
      <c r="F11" s="392"/>
      <c r="G11" s="392"/>
      <c r="H11" s="392"/>
      <c r="I11" s="35"/>
      <c r="J11" s="35"/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4" t="s">
        <v>18</v>
      </c>
      <c r="E13" s="35"/>
      <c r="F13" s="104" t="s">
        <v>19</v>
      </c>
      <c r="G13" s="35"/>
      <c r="H13" s="35"/>
      <c r="I13" s="114" t="s">
        <v>20</v>
      </c>
      <c r="J13" s="104" t="s">
        <v>19</v>
      </c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21</v>
      </c>
      <c r="E14" s="35"/>
      <c r="F14" s="104" t="s">
        <v>22</v>
      </c>
      <c r="G14" s="35"/>
      <c r="H14" s="35"/>
      <c r="I14" s="114" t="s">
        <v>23</v>
      </c>
      <c r="J14" s="116" t="str">
        <f>'Rekapitulace stavby'!AN8</f>
        <v>24. 8. 2022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4" t="s">
        <v>25</v>
      </c>
      <c r="E16" s="35"/>
      <c r="F16" s="35"/>
      <c r="G16" s="35"/>
      <c r="H16" s="35"/>
      <c r="I16" s="114" t="s">
        <v>26</v>
      </c>
      <c r="J16" s="104" t="str">
        <f>IF('Rekapitulace stavby'!AN10="","",'Rekapitulace stavby'!AN10)</f>
        <v>60733098</v>
      </c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tr">
        <f>IF('Rekapitulace stavby'!E11="","",'Rekapitulace stavby'!E11)</f>
        <v>Brněnské komunikace a.s.</v>
      </c>
      <c r="F17" s="35"/>
      <c r="G17" s="35"/>
      <c r="H17" s="35"/>
      <c r="I17" s="114" t="s">
        <v>29</v>
      </c>
      <c r="J17" s="104" t="str">
        <f>IF('Rekapitulace stavby'!AN11="","",'Rekapitulace stavby'!AN11)</f>
        <v>CZ60733098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4" t="s">
        <v>31</v>
      </c>
      <c r="E19" s="35"/>
      <c r="F19" s="35"/>
      <c r="G19" s="35"/>
      <c r="H19" s="35"/>
      <c r="I19" s="114" t="s">
        <v>26</v>
      </c>
      <c r="J19" s="31" t="str">
        <f>'Rekapitulace stavby'!AN13</f>
        <v>Vyplň údaj</v>
      </c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3" t="str">
        <f>'Rekapitulace stavby'!E14</f>
        <v>Vyplň údaj</v>
      </c>
      <c r="F20" s="394"/>
      <c r="G20" s="394"/>
      <c r="H20" s="394"/>
      <c r="I20" s="114" t="s">
        <v>29</v>
      </c>
      <c r="J20" s="31" t="str">
        <f>'Rekapitulace stavby'!AN14</f>
        <v>Vyplň údaj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4" t="s">
        <v>33</v>
      </c>
      <c r="E22" s="35"/>
      <c r="F22" s="35"/>
      <c r="G22" s="35"/>
      <c r="H22" s="35"/>
      <c r="I22" s="114" t="s">
        <v>26</v>
      </c>
      <c r="J22" s="104" t="str">
        <f>IF('Rekapitulace stavby'!AN16="","",'Rekapitulace stavby'!AN16)</f>
        <v>05029520</v>
      </c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tr">
        <f>IF('Rekapitulace stavby'!E17="","",'Rekapitulace stavby'!E17)</f>
        <v>Cube project s.r.o.</v>
      </c>
      <c r="F23" s="35"/>
      <c r="G23" s="35"/>
      <c r="H23" s="35"/>
      <c r="I23" s="114" t="s">
        <v>29</v>
      </c>
      <c r="J23" s="104" t="str">
        <f>IF('Rekapitulace stavby'!AN17="","",'Rekapitulace stavby'!AN17)</f>
        <v>CZ05029520</v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4" t="s">
        <v>38</v>
      </c>
      <c r="E25" s="35"/>
      <c r="F25" s="35"/>
      <c r="G25" s="35"/>
      <c r="H25" s="35"/>
      <c r="I25" s="114" t="s">
        <v>26</v>
      </c>
      <c r="J25" s="104" t="str">
        <f>IF('Rekapitulace stavby'!AN19="","",'Rekapitulace stavby'!AN19)</f>
        <v/>
      </c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>Ing. Vojtěch Biolek</v>
      </c>
      <c r="F26" s="35"/>
      <c r="G26" s="35"/>
      <c r="H26" s="35"/>
      <c r="I26" s="114" t="s">
        <v>29</v>
      </c>
      <c r="J26" s="104" t="str">
        <f>IF('Rekapitulace stavby'!AN20="","",'Rekapitulace stavby'!AN20)</f>
        <v/>
      </c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4" t="s">
        <v>40</v>
      </c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7"/>
      <c r="B29" s="118"/>
      <c r="C29" s="117"/>
      <c r="D29" s="117"/>
      <c r="E29" s="395" t="s">
        <v>19</v>
      </c>
      <c r="F29" s="395"/>
      <c r="G29" s="395"/>
      <c r="H29" s="395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1" t="s">
        <v>42</v>
      </c>
      <c r="E32" s="35"/>
      <c r="F32" s="35"/>
      <c r="G32" s="35"/>
      <c r="H32" s="35"/>
      <c r="I32" s="35"/>
      <c r="J32" s="122">
        <f>ROUND(J91, 2)</f>
        <v>0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0"/>
      <c r="E33" s="120"/>
      <c r="F33" s="120"/>
      <c r="G33" s="120"/>
      <c r="H33" s="120"/>
      <c r="I33" s="120"/>
      <c r="J33" s="120"/>
      <c r="K33" s="120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3" t="s">
        <v>44</v>
      </c>
      <c r="G34" s="35"/>
      <c r="H34" s="35"/>
      <c r="I34" s="123" t="s">
        <v>43</v>
      </c>
      <c r="J34" s="123" t="s">
        <v>45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4" t="s">
        <v>46</v>
      </c>
      <c r="E35" s="114" t="s">
        <v>47</v>
      </c>
      <c r="F35" s="125">
        <f>ROUND((SUM(BE91:BE127)),  2)</f>
        <v>0</v>
      </c>
      <c r="G35" s="35"/>
      <c r="H35" s="35"/>
      <c r="I35" s="126">
        <v>0.21</v>
      </c>
      <c r="J35" s="125">
        <f>ROUND(((SUM(BE91:BE127))*I35),  2)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4" t="s">
        <v>48</v>
      </c>
      <c r="F36" s="125">
        <f>ROUND((SUM(BF91:BF127)),  2)</f>
        <v>0</v>
      </c>
      <c r="G36" s="35"/>
      <c r="H36" s="35"/>
      <c r="I36" s="126">
        <v>0.15</v>
      </c>
      <c r="J36" s="125">
        <f>ROUND(((SUM(BF91:BF127))*I36),  2)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49</v>
      </c>
      <c r="F37" s="125">
        <f>ROUND((SUM(BG91:BG127)),  2)</f>
        <v>0</v>
      </c>
      <c r="G37" s="35"/>
      <c r="H37" s="35"/>
      <c r="I37" s="126">
        <v>0.21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4" t="s">
        <v>50</v>
      </c>
      <c r="F38" s="125">
        <f>ROUND((SUM(BH91:BH127)),  2)</f>
        <v>0</v>
      </c>
      <c r="G38" s="35"/>
      <c r="H38" s="35"/>
      <c r="I38" s="126">
        <v>0.15</v>
      </c>
      <c r="J38" s="125">
        <f>0</f>
        <v>0</v>
      </c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4" t="s">
        <v>51</v>
      </c>
      <c r="F39" s="125">
        <f>ROUND((SUM(BI91:BI127)),  2)</f>
        <v>0</v>
      </c>
      <c r="G39" s="35"/>
      <c r="H39" s="35"/>
      <c r="I39" s="126">
        <v>0</v>
      </c>
      <c r="J39" s="125">
        <f>0</f>
        <v>0</v>
      </c>
      <c r="K39" s="35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7"/>
      <c r="D41" s="128" t="s">
        <v>52</v>
      </c>
      <c r="E41" s="129"/>
      <c r="F41" s="129"/>
      <c r="G41" s="130" t="s">
        <v>53</v>
      </c>
      <c r="H41" s="131" t="s">
        <v>54</v>
      </c>
      <c r="I41" s="129"/>
      <c r="J41" s="132">
        <f>SUM(J32:J39)</f>
        <v>0</v>
      </c>
      <c r="K41" s="133"/>
      <c r="L41" s="11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129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26.25" customHeight="1">
      <c r="A50" s="35"/>
      <c r="B50" s="36"/>
      <c r="C50" s="37"/>
      <c r="D50" s="37"/>
      <c r="E50" s="396" t="str">
        <f>E7</f>
        <v>Vybudování záložní serverovny v areálu BKOM Masná – Porážka pro zálohu IS BKOM a systémů v majetku SMB  ve správě BKOM</v>
      </c>
      <c r="F50" s="397"/>
      <c r="G50" s="397"/>
      <c r="H50" s="397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127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6" t="s">
        <v>1080</v>
      </c>
      <c r="F52" s="398"/>
      <c r="G52" s="398"/>
      <c r="H52" s="398"/>
      <c r="I52" s="37"/>
      <c r="J52" s="37"/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1081</v>
      </c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0" t="str">
        <f>E11</f>
        <v>D.1.4.4.3 - Datové rozvaděče</v>
      </c>
      <c r="F54" s="398"/>
      <c r="G54" s="398"/>
      <c r="H54" s="398"/>
      <c r="I54" s="37"/>
      <c r="J54" s="37"/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 xml:space="preserve"> </v>
      </c>
      <c r="G56" s="37"/>
      <c r="H56" s="37"/>
      <c r="I56" s="30" t="s">
        <v>23</v>
      </c>
      <c r="J56" s="60" t="str">
        <f>IF(J14="","",J14)</f>
        <v>24. 8. 2022</v>
      </c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5.2" customHeight="1">
      <c r="A58" s="35"/>
      <c r="B58" s="36"/>
      <c r="C58" s="30" t="s">
        <v>25</v>
      </c>
      <c r="D58" s="37"/>
      <c r="E58" s="37"/>
      <c r="F58" s="28" t="str">
        <f>E17</f>
        <v>Brněnské komunikace a.s.</v>
      </c>
      <c r="G58" s="37"/>
      <c r="H58" s="37"/>
      <c r="I58" s="30" t="s">
        <v>33</v>
      </c>
      <c r="J58" s="33" t="str">
        <f>E23</f>
        <v>Cube project s.r.o.</v>
      </c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31</v>
      </c>
      <c r="D59" s="37"/>
      <c r="E59" s="37"/>
      <c r="F59" s="28" t="str">
        <f>IF(E20="","",E20)</f>
        <v>Vyplň údaj</v>
      </c>
      <c r="G59" s="37"/>
      <c r="H59" s="37"/>
      <c r="I59" s="30" t="s">
        <v>38</v>
      </c>
      <c r="J59" s="33" t="str">
        <f>E26</f>
        <v>Ing. Vojtěch Biolek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8" t="s">
        <v>130</v>
      </c>
      <c r="D61" s="139"/>
      <c r="E61" s="139"/>
      <c r="F61" s="139"/>
      <c r="G61" s="139"/>
      <c r="H61" s="139"/>
      <c r="I61" s="139"/>
      <c r="J61" s="140" t="s">
        <v>131</v>
      </c>
      <c r="K61" s="139"/>
      <c r="L61" s="11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1" t="s">
        <v>74</v>
      </c>
      <c r="D63" s="37"/>
      <c r="E63" s="37"/>
      <c r="F63" s="37"/>
      <c r="G63" s="37"/>
      <c r="H63" s="37"/>
      <c r="I63" s="37"/>
      <c r="J63" s="78">
        <f>J91</f>
        <v>0</v>
      </c>
      <c r="K63" s="37"/>
      <c r="L63" s="11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132</v>
      </c>
    </row>
    <row r="64" spans="1:47" s="9" customFormat="1" ht="24.95" customHeight="1">
      <c r="B64" s="142"/>
      <c r="C64" s="143"/>
      <c r="D64" s="144" t="s">
        <v>1226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1227</v>
      </c>
      <c r="E65" s="145"/>
      <c r="F65" s="145"/>
      <c r="G65" s="145"/>
      <c r="H65" s="145"/>
      <c r="I65" s="145"/>
      <c r="J65" s="146">
        <f>J104</f>
        <v>0</v>
      </c>
      <c r="K65" s="143"/>
      <c r="L65" s="147"/>
    </row>
    <row r="66" spans="1:31" s="9" customFormat="1" ht="24.95" customHeight="1">
      <c r="B66" s="142"/>
      <c r="C66" s="143"/>
      <c r="D66" s="144" t="s">
        <v>1228</v>
      </c>
      <c r="E66" s="145"/>
      <c r="F66" s="145"/>
      <c r="G66" s="145"/>
      <c r="H66" s="145"/>
      <c r="I66" s="145"/>
      <c r="J66" s="146">
        <f>J113</f>
        <v>0</v>
      </c>
      <c r="K66" s="143"/>
      <c r="L66" s="147"/>
    </row>
    <row r="67" spans="1:31" s="9" customFormat="1" ht="24.95" customHeight="1">
      <c r="B67" s="142"/>
      <c r="C67" s="143"/>
      <c r="D67" s="144" t="s">
        <v>1229</v>
      </c>
      <c r="E67" s="145"/>
      <c r="F67" s="145"/>
      <c r="G67" s="145"/>
      <c r="H67" s="145"/>
      <c r="I67" s="145"/>
      <c r="J67" s="146">
        <f>J115</f>
        <v>0</v>
      </c>
      <c r="K67" s="143"/>
      <c r="L67" s="147"/>
    </row>
    <row r="68" spans="1:31" s="9" customFormat="1" ht="24.95" customHeight="1">
      <c r="B68" s="142"/>
      <c r="C68" s="143"/>
      <c r="D68" s="144" t="s">
        <v>1230</v>
      </c>
      <c r="E68" s="145"/>
      <c r="F68" s="145"/>
      <c r="G68" s="145"/>
      <c r="H68" s="145"/>
      <c r="I68" s="145"/>
      <c r="J68" s="146">
        <f>J123</f>
        <v>0</v>
      </c>
      <c r="K68" s="143"/>
      <c r="L68" s="147"/>
    </row>
    <row r="69" spans="1:31" s="9" customFormat="1" ht="24.95" customHeight="1">
      <c r="B69" s="142"/>
      <c r="C69" s="143"/>
      <c r="D69" s="144" t="s">
        <v>143</v>
      </c>
      <c r="E69" s="145"/>
      <c r="F69" s="145"/>
      <c r="G69" s="145"/>
      <c r="H69" s="145"/>
      <c r="I69" s="145"/>
      <c r="J69" s="146">
        <f>J125</f>
        <v>0</v>
      </c>
      <c r="K69" s="143"/>
      <c r="L69" s="147"/>
    </row>
    <row r="70" spans="1:31" s="2" customFormat="1" ht="21.7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5" customHeight="1">
      <c r="A75" s="35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5" customHeight="1">
      <c r="A76" s="35"/>
      <c r="B76" s="36"/>
      <c r="C76" s="24" t="s">
        <v>144</v>
      </c>
      <c r="D76" s="37"/>
      <c r="E76" s="37"/>
      <c r="F76" s="37"/>
      <c r="G76" s="37"/>
      <c r="H76" s="37"/>
      <c r="I76" s="37"/>
      <c r="J76" s="37"/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16</v>
      </c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6.25" customHeight="1">
      <c r="A79" s="35"/>
      <c r="B79" s="36"/>
      <c r="C79" s="37"/>
      <c r="D79" s="37"/>
      <c r="E79" s="396" t="str">
        <f>E7</f>
        <v>Vybudování záložní serverovny v areálu BKOM Masná – Porážka pro zálohu IS BKOM a systémů v majetku SMB  ve správě BKOM</v>
      </c>
      <c r="F79" s="397"/>
      <c r="G79" s="397"/>
      <c r="H79" s="397"/>
      <c r="I79" s="37"/>
      <c r="J79" s="37"/>
      <c r="K79" s="37"/>
      <c r="L79" s="11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" customFormat="1" ht="12" customHeight="1">
      <c r="B80" s="22"/>
      <c r="C80" s="30" t="s">
        <v>127</v>
      </c>
      <c r="D80" s="23"/>
      <c r="E80" s="23"/>
      <c r="F80" s="23"/>
      <c r="G80" s="23"/>
      <c r="H80" s="23"/>
      <c r="I80" s="23"/>
      <c r="J80" s="23"/>
      <c r="K80" s="23"/>
      <c r="L80" s="21"/>
    </row>
    <row r="81" spans="1:65" s="2" customFormat="1" ht="16.5" customHeight="1">
      <c r="A81" s="35"/>
      <c r="B81" s="36"/>
      <c r="C81" s="37"/>
      <c r="D81" s="37"/>
      <c r="E81" s="396" t="s">
        <v>1080</v>
      </c>
      <c r="F81" s="398"/>
      <c r="G81" s="398"/>
      <c r="H81" s="398"/>
      <c r="I81" s="37"/>
      <c r="J81" s="37"/>
      <c r="K81" s="37"/>
      <c r="L81" s="11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1081</v>
      </c>
      <c r="D82" s="37"/>
      <c r="E82" s="37"/>
      <c r="F82" s="37"/>
      <c r="G82" s="37"/>
      <c r="H82" s="37"/>
      <c r="I82" s="37"/>
      <c r="J82" s="37"/>
      <c r="K82" s="37"/>
      <c r="L82" s="11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7"/>
      <c r="D83" s="37"/>
      <c r="E83" s="350" t="str">
        <f>E11</f>
        <v>D.1.4.4.3 - Datové rozvaděče</v>
      </c>
      <c r="F83" s="398"/>
      <c r="G83" s="398"/>
      <c r="H83" s="398"/>
      <c r="I83" s="37"/>
      <c r="J83" s="37"/>
      <c r="K83" s="37"/>
      <c r="L83" s="11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30" t="s">
        <v>21</v>
      </c>
      <c r="D85" s="37"/>
      <c r="E85" s="37"/>
      <c r="F85" s="28" t="str">
        <f>F14</f>
        <v xml:space="preserve"> </v>
      </c>
      <c r="G85" s="37"/>
      <c r="H85" s="37"/>
      <c r="I85" s="30" t="s">
        <v>23</v>
      </c>
      <c r="J85" s="60" t="str">
        <f>IF(J14="","",J14)</f>
        <v>24. 8. 2022</v>
      </c>
      <c r="K85" s="37"/>
      <c r="L85" s="11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25</v>
      </c>
      <c r="D87" s="37"/>
      <c r="E87" s="37"/>
      <c r="F87" s="28" t="str">
        <f>E17</f>
        <v>Brněnské komunikace a.s.</v>
      </c>
      <c r="G87" s="37"/>
      <c r="H87" s="37"/>
      <c r="I87" s="30" t="s">
        <v>33</v>
      </c>
      <c r="J87" s="33" t="str">
        <f>E23</f>
        <v>Cube project s.r.o.</v>
      </c>
      <c r="K87" s="37"/>
      <c r="L87" s="11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5.2" customHeight="1">
      <c r="A88" s="35"/>
      <c r="B88" s="36"/>
      <c r="C88" s="30" t="s">
        <v>31</v>
      </c>
      <c r="D88" s="37"/>
      <c r="E88" s="37"/>
      <c r="F88" s="28" t="str">
        <f>IF(E20="","",E20)</f>
        <v>Vyplň údaj</v>
      </c>
      <c r="G88" s="37"/>
      <c r="H88" s="37"/>
      <c r="I88" s="30" t="s">
        <v>38</v>
      </c>
      <c r="J88" s="33" t="str">
        <f>E26</f>
        <v>Ing. Vojtěch Biolek</v>
      </c>
      <c r="K88" s="37"/>
      <c r="L88" s="11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0.3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1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11" customFormat="1" ht="29.25" customHeight="1">
      <c r="A90" s="153"/>
      <c r="B90" s="154"/>
      <c r="C90" s="155" t="s">
        <v>145</v>
      </c>
      <c r="D90" s="156" t="s">
        <v>61</v>
      </c>
      <c r="E90" s="156" t="s">
        <v>57</v>
      </c>
      <c r="F90" s="156" t="s">
        <v>58</v>
      </c>
      <c r="G90" s="156" t="s">
        <v>146</v>
      </c>
      <c r="H90" s="156" t="s">
        <v>147</v>
      </c>
      <c r="I90" s="156" t="s">
        <v>148</v>
      </c>
      <c r="J90" s="156" t="s">
        <v>131</v>
      </c>
      <c r="K90" s="157" t="s">
        <v>149</v>
      </c>
      <c r="L90" s="158"/>
      <c r="M90" s="69" t="s">
        <v>19</v>
      </c>
      <c r="N90" s="70" t="s">
        <v>46</v>
      </c>
      <c r="O90" s="70" t="s">
        <v>150</v>
      </c>
      <c r="P90" s="70" t="s">
        <v>151</v>
      </c>
      <c r="Q90" s="70" t="s">
        <v>152</v>
      </c>
      <c r="R90" s="70" t="s">
        <v>153</v>
      </c>
      <c r="S90" s="70" t="s">
        <v>154</v>
      </c>
      <c r="T90" s="71" t="s">
        <v>155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5"/>
      <c r="B91" s="36"/>
      <c r="C91" s="76" t="s">
        <v>156</v>
      </c>
      <c r="D91" s="37"/>
      <c r="E91" s="37"/>
      <c r="F91" s="37"/>
      <c r="G91" s="37"/>
      <c r="H91" s="37"/>
      <c r="I91" s="37"/>
      <c r="J91" s="159">
        <f>BK91</f>
        <v>0</v>
      </c>
      <c r="K91" s="37"/>
      <c r="L91" s="40"/>
      <c r="M91" s="72"/>
      <c r="N91" s="160"/>
      <c r="O91" s="73"/>
      <c r="P91" s="161">
        <f>P92+P104+P113+P115+P123+P125</f>
        <v>0</v>
      </c>
      <c r="Q91" s="73"/>
      <c r="R91" s="161">
        <f>R92+R104+R113+R115+R123+R125</f>
        <v>0</v>
      </c>
      <c r="S91" s="73"/>
      <c r="T91" s="162">
        <f>T92+T104+T113+T115+T123+T125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75</v>
      </c>
      <c r="AU91" s="18" t="s">
        <v>132</v>
      </c>
      <c r="BK91" s="163">
        <f>BK92+BK104+BK113+BK115+BK123+BK125</f>
        <v>0</v>
      </c>
    </row>
    <row r="92" spans="1:65" s="12" customFormat="1" ht="25.9" customHeight="1">
      <c r="B92" s="164"/>
      <c r="C92" s="165"/>
      <c r="D92" s="166" t="s">
        <v>75</v>
      </c>
      <c r="E92" s="167" t="s">
        <v>781</v>
      </c>
      <c r="F92" s="167" t="s">
        <v>1231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SUM(P93:P103)</f>
        <v>0</v>
      </c>
      <c r="Q92" s="172"/>
      <c r="R92" s="173">
        <f>SUM(R93:R103)</f>
        <v>0</v>
      </c>
      <c r="S92" s="172"/>
      <c r="T92" s="174">
        <f>SUM(T93:T103)</f>
        <v>0</v>
      </c>
      <c r="AR92" s="175" t="s">
        <v>84</v>
      </c>
      <c r="AT92" s="176" t="s">
        <v>75</v>
      </c>
      <c r="AU92" s="176" t="s">
        <v>76</v>
      </c>
      <c r="AY92" s="175" t="s">
        <v>159</v>
      </c>
      <c r="BK92" s="177">
        <f>SUM(BK93:BK103)</f>
        <v>0</v>
      </c>
    </row>
    <row r="93" spans="1:65" s="2" customFormat="1" ht="24.2" customHeight="1">
      <c r="A93" s="35"/>
      <c r="B93" s="36"/>
      <c r="C93" s="180" t="s">
        <v>84</v>
      </c>
      <c r="D93" s="180" t="s">
        <v>162</v>
      </c>
      <c r="E93" s="181" t="s">
        <v>1089</v>
      </c>
      <c r="F93" s="182" t="s">
        <v>1232</v>
      </c>
      <c r="G93" s="183" t="s">
        <v>864</v>
      </c>
      <c r="H93" s="184">
        <v>4</v>
      </c>
      <c r="I93" s="185"/>
      <c r="J93" s="186">
        <f t="shared" ref="J93:J103" si="0">ROUND(I93*H93,2)</f>
        <v>0</v>
      </c>
      <c r="K93" s="182" t="s">
        <v>279</v>
      </c>
      <c r="L93" s="40"/>
      <c r="M93" s="187" t="s">
        <v>19</v>
      </c>
      <c r="N93" s="188" t="s">
        <v>47</v>
      </c>
      <c r="O93" s="65"/>
      <c r="P93" s="189">
        <f t="shared" ref="P93:P103" si="1">O93*H93</f>
        <v>0</v>
      </c>
      <c r="Q93" s="189">
        <v>0</v>
      </c>
      <c r="R93" s="189">
        <f t="shared" ref="R93:R103" si="2">Q93*H93</f>
        <v>0</v>
      </c>
      <c r="S93" s="189">
        <v>0</v>
      </c>
      <c r="T93" s="190">
        <f t="shared" ref="T93:T103" si="3"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1" t="s">
        <v>167</v>
      </c>
      <c r="AT93" s="191" t="s">
        <v>162</v>
      </c>
      <c r="AU93" s="191" t="s">
        <v>84</v>
      </c>
      <c r="AY93" s="18" t="s">
        <v>159</v>
      </c>
      <c r="BE93" s="192">
        <f t="shared" ref="BE93:BE103" si="4">IF(N93="základní",J93,0)</f>
        <v>0</v>
      </c>
      <c r="BF93" s="192">
        <f t="shared" ref="BF93:BF103" si="5">IF(N93="snížená",J93,0)</f>
        <v>0</v>
      </c>
      <c r="BG93" s="192">
        <f t="shared" ref="BG93:BG103" si="6">IF(N93="zákl. přenesená",J93,0)</f>
        <v>0</v>
      </c>
      <c r="BH93" s="192">
        <f t="shared" ref="BH93:BH103" si="7">IF(N93="sníž. přenesená",J93,0)</f>
        <v>0</v>
      </c>
      <c r="BI93" s="192">
        <f t="shared" ref="BI93:BI103" si="8">IF(N93="nulová",J93,0)</f>
        <v>0</v>
      </c>
      <c r="BJ93" s="18" t="s">
        <v>84</v>
      </c>
      <c r="BK93" s="192">
        <f t="shared" ref="BK93:BK103" si="9">ROUND(I93*H93,2)</f>
        <v>0</v>
      </c>
      <c r="BL93" s="18" t="s">
        <v>167</v>
      </c>
      <c r="BM93" s="191" t="s">
        <v>86</v>
      </c>
    </row>
    <row r="94" spans="1:65" s="2" customFormat="1" ht="16.5" customHeight="1">
      <c r="A94" s="35"/>
      <c r="B94" s="36"/>
      <c r="C94" s="180" t="s">
        <v>86</v>
      </c>
      <c r="D94" s="180" t="s">
        <v>162</v>
      </c>
      <c r="E94" s="181" t="s">
        <v>1091</v>
      </c>
      <c r="F94" s="182" t="s">
        <v>1233</v>
      </c>
      <c r="G94" s="183" t="s">
        <v>864</v>
      </c>
      <c r="H94" s="184">
        <v>4</v>
      </c>
      <c r="I94" s="185"/>
      <c r="J94" s="186">
        <f t="shared" si="0"/>
        <v>0</v>
      </c>
      <c r="K94" s="182" t="s">
        <v>279</v>
      </c>
      <c r="L94" s="40"/>
      <c r="M94" s="187" t="s">
        <v>19</v>
      </c>
      <c r="N94" s="188" t="s">
        <v>47</v>
      </c>
      <c r="O94" s="65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1" t="s">
        <v>167</v>
      </c>
      <c r="AT94" s="191" t="s">
        <v>162</v>
      </c>
      <c r="AU94" s="191" t="s">
        <v>84</v>
      </c>
      <c r="AY94" s="18" t="s">
        <v>159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8" t="s">
        <v>84</v>
      </c>
      <c r="BK94" s="192">
        <f t="shared" si="9"/>
        <v>0</v>
      </c>
      <c r="BL94" s="18" t="s">
        <v>167</v>
      </c>
      <c r="BM94" s="191" t="s">
        <v>167</v>
      </c>
    </row>
    <row r="95" spans="1:65" s="2" customFormat="1" ht="16.5" customHeight="1">
      <c r="A95" s="35"/>
      <c r="B95" s="36"/>
      <c r="C95" s="180" t="s">
        <v>160</v>
      </c>
      <c r="D95" s="180" t="s">
        <v>162</v>
      </c>
      <c r="E95" s="181" t="s">
        <v>1093</v>
      </c>
      <c r="F95" s="182" t="s">
        <v>1234</v>
      </c>
      <c r="G95" s="183" t="s">
        <v>864</v>
      </c>
      <c r="H95" s="184">
        <v>2</v>
      </c>
      <c r="I95" s="185"/>
      <c r="J95" s="186">
        <f t="shared" si="0"/>
        <v>0</v>
      </c>
      <c r="K95" s="182" t="s">
        <v>279</v>
      </c>
      <c r="L95" s="40"/>
      <c r="M95" s="187" t="s">
        <v>19</v>
      </c>
      <c r="N95" s="188" t="s">
        <v>47</v>
      </c>
      <c r="O95" s="65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1" t="s">
        <v>167</v>
      </c>
      <c r="AT95" s="191" t="s">
        <v>162</v>
      </c>
      <c r="AU95" s="191" t="s">
        <v>84</v>
      </c>
      <c r="AY95" s="18" t="s">
        <v>159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8" t="s">
        <v>84</v>
      </c>
      <c r="BK95" s="192">
        <f t="shared" si="9"/>
        <v>0</v>
      </c>
      <c r="BL95" s="18" t="s">
        <v>167</v>
      </c>
      <c r="BM95" s="191" t="s">
        <v>198</v>
      </c>
    </row>
    <row r="96" spans="1:65" s="2" customFormat="1" ht="16.5" customHeight="1">
      <c r="A96" s="35"/>
      <c r="B96" s="36"/>
      <c r="C96" s="180" t="s">
        <v>167</v>
      </c>
      <c r="D96" s="180" t="s">
        <v>162</v>
      </c>
      <c r="E96" s="181" t="s">
        <v>1095</v>
      </c>
      <c r="F96" s="182" t="s">
        <v>1235</v>
      </c>
      <c r="G96" s="183" t="s">
        <v>864</v>
      </c>
      <c r="H96" s="184">
        <v>4</v>
      </c>
      <c r="I96" s="185"/>
      <c r="J96" s="186">
        <f t="shared" si="0"/>
        <v>0</v>
      </c>
      <c r="K96" s="182" t="s">
        <v>279</v>
      </c>
      <c r="L96" s="40"/>
      <c r="M96" s="187" t="s">
        <v>19</v>
      </c>
      <c r="N96" s="188" t="s">
        <v>47</v>
      </c>
      <c r="O96" s="65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1" t="s">
        <v>167</v>
      </c>
      <c r="AT96" s="191" t="s">
        <v>162</v>
      </c>
      <c r="AU96" s="191" t="s">
        <v>84</v>
      </c>
      <c r="AY96" s="18" t="s">
        <v>159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8" t="s">
        <v>84</v>
      </c>
      <c r="BK96" s="192">
        <f t="shared" si="9"/>
        <v>0</v>
      </c>
      <c r="BL96" s="18" t="s">
        <v>167</v>
      </c>
      <c r="BM96" s="191" t="s">
        <v>218</v>
      </c>
    </row>
    <row r="97" spans="1:65" s="2" customFormat="1" ht="16.5" customHeight="1">
      <c r="A97" s="35"/>
      <c r="B97" s="36"/>
      <c r="C97" s="180" t="s">
        <v>200</v>
      </c>
      <c r="D97" s="180" t="s">
        <v>162</v>
      </c>
      <c r="E97" s="181" t="s">
        <v>1098</v>
      </c>
      <c r="F97" s="182" t="s">
        <v>1236</v>
      </c>
      <c r="G97" s="183" t="s">
        <v>864</v>
      </c>
      <c r="H97" s="184">
        <v>8</v>
      </c>
      <c r="I97" s="185"/>
      <c r="J97" s="186">
        <f t="shared" si="0"/>
        <v>0</v>
      </c>
      <c r="K97" s="182" t="s">
        <v>279</v>
      </c>
      <c r="L97" s="40"/>
      <c r="M97" s="187" t="s">
        <v>19</v>
      </c>
      <c r="N97" s="188" t="s">
        <v>47</v>
      </c>
      <c r="O97" s="65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1" t="s">
        <v>167</v>
      </c>
      <c r="AT97" s="191" t="s">
        <v>162</v>
      </c>
      <c r="AU97" s="191" t="s">
        <v>84</v>
      </c>
      <c r="AY97" s="18" t="s">
        <v>159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8" t="s">
        <v>84</v>
      </c>
      <c r="BK97" s="192">
        <f t="shared" si="9"/>
        <v>0</v>
      </c>
      <c r="BL97" s="18" t="s">
        <v>167</v>
      </c>
      <c r="BM97" s="191" t="s">
        <v>232</v>
      </c>
    </row>
    <row r="98" spans="1:65" s="2" customFormat="1" ht="16.5" customHeight="1">
      <c r="A98" s="35"/>
      <c r="B98" s="36"/>
      <c r="C98" s="180" t="s">
        <v>198</v>
      </c>
      <c r="D98" s="180" t="s">
        <v>162</v>
      </c>
      <c r="E98" s="181" t="s">
        <v>1100</v>
      </c>
      <c r="F98" s="182" t="s">
        <v>1237</v>
      </c>
      <c r="G98" s="183" t="s">
        <v>864</v>
      </c>
      <c r="H98" s="184">
        <v>4</v>
      </c>
      <c r="I98" s="185"/>
      <c r="J98" s="186">
        <f t="shared" si="0"/>
        <v>0</v>
      </c>
      <c r="K98" s="182" t="s">
        <v>279</v>
      </c>
      <c r="L98" s="40"/>
      <c r="M98" s="187" t="s">
        <v>19</v>
      </c>
      <c r="N98" s="188" t="s">
        <v>47</v>
      </c>
      <c r="O98" s="65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1" t="s">
        <v>167</v>
      </c>
      <c r="AT98" s="191" t="s">
        <v>162</v>
      </c>
      <c r="AU98" s="191" t="s">
        <v>84</v>
      </c>
      <c r="AY98" s="18" t="s">
        <v>159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8" t="s">
        <v>84</v>
      </c>
      <c r="BK98" s="192">
        <f t="shared" si="9"/>
        <v>0</v>
      </c>
      <c r="BL98" s="18" t="s">
        <v>167</v>
      </c>
      <c r="BM98" s="191" t="s">
        <v>255</v>
      </c>
    </row>
    <row r="99" spans="1:65" s="2" customFormat="1" ht="16.5" customHeight="1">
      <c r="A99" s="35"/>
      <c r="B99" s="36"/>
      <c r="C99" s="180" t="s">
        <v>211</v>
      </c>
      <c r="D99" s="180" t="s">
        <v>162</v>
      </c>
      <c r="E99" s="181" t="s">
        <v>1102</v>
      </c>
      <c r="F99" s="182" t="s">
        <v>1238</v>
      </c>
      <c r="G99" s="183" t="s">
        <v>864</v>
      </c>
      <c r="H99" s="184">
        <v>8</v>
      </c>
      <c r="I99" s="185"/>
      <c r="J99" s="186">
        <f t="shared" si="0"/>
        <v>0</v>
      </c>
      <c r="K99" s="182" t="s">
        <v>279</v>
      </c>
      <c r="L99" s="40"/>
      <c r="M99" s="187" t="s">
        <v>19</v>
      </c>
      <c r="N99" s="188" t="s">
        <v>47</v>
      </c>
      <c r="O99" s="65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1" t="s">
        <v>167</v>
      </c>
      <c r="AT99" s="191" t="s">
        <v>162</v>
      </c>
      <c r="AU99" s="191" t="s">
        <v>84</v>
      </c>
      <c r="AY99" s="18" t="s">
        <v>159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8" t="s">
        <v>84</v>
      </c>
      <c r="BK99" s="192">
        <f t="shared" si="9"/>
        <v>0</v>
      </c>
      <c r="BL99" s="18" t="s">
        <v>167</v>
      </c>
      <c r="BM99" s="191" t="s">
        <v>276</v>
      </c>
    </row>
    <row r="100" spans="1:65" s="2" customFormat="1" ht="16.5" customHeight="1">
      <c r="A100" s="35"/>
      <c r="B100" s="36"/>
      <c r="C100" s="180" t="s">
        <v>218</v>
      </c>
      <c r="D100" s="180" t="s">
        <v>162</v>
      </c>
      <c r="E100" s="181" t="s">
        <v>1104</v>
      </c>
      <c r="F100" s="182" t="s">
        <v>1239</v>
      </c>
      <c r="G100" s="183" t="s">
        <v>864</v>
      </c>
      <c r="H100" s="184">
        <v>4</v>
      </c>
      <c r="I100" s="185"/>
      <c r="J100" s="186">
        <f t="shared" si="0"/>
        <v>0</v>
      </c>
      <c r="K100" s="182" t="s">
        <v>279</v>
      </c>
      <c r="L100" s="40"/>
      <c r="M100" s="187" t="s">
        <v>19</v>
      </c>
      <c r="N100" s="188" t="s">
        <v>47</v>
      </c>
      <c r="O100" s="65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1" t="s">
        <v>167</v>
      </c>
      <c r="AT100" s="191" t="s">
        <v>162</v>
      </c>
      <c r="AU100" s="191" t="s">
        <v>84</v>
      </c>
      <c r="AY100" s="18" t="s">
        <v>159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8" t="s">
        <v>84</v>
      </c>
      <c r="BK100" s="192">
        <f t="shared" si="9"/>
        <v>0</v>
      </c>
      <c r="BL100" s="18" t="s">
        <v>167</v>
      </c>
      <c r="BM100" s="191" t="s">
        <v>293</v>
      </c>
    </row>
    <row r="101" spans="1:65" s="2" customFormat="1" ht="16.5" customHeight="1">
      <c r="A101" s="35"/>
      <c r="B101" s="36"/>
      <c r="C101" s="180" t="s">
        <v>224</v>
      </c>
      <c r="D101" s="180" t="s">
        <v>162</v>
      </c>
      <c r="E101" s="181" t="s">
        <v>1106</v>
      </c>
      <c r="F101" s="182" t="s">
        <v>1240</v>
      </c>
      <c r="G101" s="183" t="s">
        <v>864</v>
      </c>
      <c r="H101" s="184">
        <v>7</v>
      </c>
      <c r="I101" s="185"/>
      <c r="J101" s="186">
        <f t="shared" si="0"/>
        <v>0</v>
      </c>
      <c r="K101" s="182" t="s">
        <v>279</v>
      </c>
      <c r="L101" s="40"/>
      <c r="M101" s="187" t="s">
        <v>19</v>
      </c>
      <c r="N101" s="188" t="s">
        <v>47</v>
      </c>
      <c r="O101" s="65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1" t="s">
        <v>167</v>
      </c>
      <c r="AT101" s="191" t="s">
        <v>162</v>
      </c>
      <c r="AU101" s="191" t="s">
        <v>84</v>
      </c>
      <c r="AY101" s="18" t="s">
        <v>159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8" t="s">
        <v>84</v>
      </c>
      <c r="BK101" s="192">
        <f t="shared" si="9"/>
        <v>0</v>
      </c>
      <c r="BL101" s="18" t="s">
        <v>167</v>
      </c>
      <c r="BM101" s="191" t="s">
        <v>303</v>
      </c>
    </row>
    <row r="102" spans="1:65" s="2" customFormat="1" ht="16.5" customHeight="1">
      <c r="A102" s="35"/>
      <c r="B102" s="36"/>
      <c r="C102" s="180" t="s">
        <v>232</v>
      </c>
      <c r="D102" s="180" t="s">
        <v>162</v>
      </c>
      <c r="E102" s="181" t="s">
        <v>1107</v>
      </c>
      <c r="F102" s="182" t="s">
        <v>1241</v>
      </c>
      <c r="G102" s="183" t="s">
        <v>864</v>
      </c>
      <c r="H102" s="184">
        <v>7</v>
      </c>
      <c r="I102" s="185"/>
      <c r="J102" s="186">
        <f t="shared" si="0"/>
        <v>0</v>
      </c>
      <c r="K102" s="182" t="s">
        <v>279</v>
      </c>
      <c r="L102" s="40"/>
      <c r="M102" s="187" t="s">
        <v>19</v>
      </c>
      <c r="N102" s="188" t="s">
        <v>47</v>
      </c>
      <c r="O102" s="65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1" t="s">
        <v>167</v>
      </c>
      <c r="AT102" s="191" t="s">
        <v>162</v>
      </c>
      <c r="AU102" s="191" t="s">
        <v>84</v>
      </c>
      <c r="AY102" s="18" t="s">
        <v>159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8" t="s">
        <v>84</v>
      </c>
      <c r="BK102" s="192">
        <f t="shared" si="9"/>
        <v>0</v>
      </c>
      <c r="BL102" s="18" t="s">
        <v>167</v>
      </c>
      <c r="BM102" s="191" t="s">
        <v>318</v>
      </c>
    </row>
    <row r="103" spans="1:65" s="2" customFormat="1" ht="16.5" customHeight="1">
      <c r="A103" s="35"/>
      <c r="B103" s="36"/>
      <c r="C103" s="180" t="s">
        <v>241</v>
      </c>
      <c r="D103" s="180" t="s">
        <v>162</v>
      </c>
      <c r="E103" s="181" t="s">
        <v>1109</v>
      </c>
      <c r="F103" s="182" t="s">
        <v>1242</v>
      </c>
      <c r="G103" s="183" t="s">
        <v>864</v>
      </c>
      <c r="H103" s="184">
        <v>2</v>
      </c>
      <c r="I103" s="185"/>
      <c r="J103" s="186">
        <f t="shared" si="0"/>
        <v>0</v>
      </c>
      <c r="K103" s="182" t="s">
        <v>279</v>
      </c>
      <c r="L103" s="40"/>
      <c r="M103" s="187" t="s">
        <v>19</v>
      </c>
      <c r="N103" s="188" t="s">
        <v>47</v>
      </c>
      <c r="O103" s="65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1" t="s">
        <v>167</v>
      </c>
      <c r="AT103" s="191" t="s">
        <v>162</v>
      </c>
      <c r="AU103" s="191" t="s">
        <v>84</v>
      </c>
      <c r="AY103" s="18" t="s">
        <v>159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8" t="s">
        <v>84</v>
      </c>
      <c r="BK103" s="192">
        <f t="shared" si="9"/>
        <v>0</v>
      </c>
      <c r="BL103" s="18" t="s">
        <v>167</v>
      </c>
      <c r="BM103" s="191" t="s">
        <v>331</v>
      </c>
    </row>
    <row r="104" spans="1:65" s="12" customFormat="1" ht="25.9" customHeight="1">
      <c r="B104" s="164"/>
      <c r="C104" s="165"/>
      <c r="D104" s="166" t="s">
        <v>75</v>
      </c>
      <c r="E104" s="167" t="s">
        <v>783</v>
      </c>
      <c r="F104" s="167" t="s">
        <v>1243</v>
      </c>
      <c r="G104" s="165"/>
      <c r="H104" s="165"/>
      <c r="I104" s="168"/>
      <c r="J104" s="169">
        <f>BK104</f>
        <v>0</v>
      </c>
      <c r="K104" s="165"/>
      <c r="L104" s="170"/>
      <c r="M104" s="171"/>
      <c r="N104" s="172"/>
      <c r="O104" s="172"/>
      <c r="P104" s="173">
        <f>SUM(P105:P112)</f>
        <v>0</v>
      </c>
      <c r="Q104" s="172"/>
      <c r="R104" s="173">
        <f>SUM(R105:R112)</f>
        <v>0</v>
      </c>
      <c r="S104" s="172"/>
      <c r="T104" s="174">
        <f>SUM(T105:T112)</f>
        <v>0</v>
      </c>
      <c r="AR104" s="175" t="s">
        <v>84</v>
      </c>
      <c r="AT104" s="176" t="s">
        <v>75</v>
      </c>
      <c r="AU104" s="176" t="s">
        <v>76</v>
      </c>
      <c r="AY104" s="175" t="s">
        <v>159</v>
      </c>
      <c r="BK104" s="177">
        <f>SUM(BK105:BK112)</f>
        <v>0</v>
      </c>
    </row>
    <row r="105" spans="1:65" s="2" customFormat="1" ht="16.5" customHeight="1">
      <c r="A105" s="35"/>
      <c r="B105" s="36"/>
      <c r="C105" s="180" t="s">
        <v>255</v>
      </c>
      <c r="D105" s="180" t="s">
        <v>162</v>
      </c>
      <c r="E105" s="181" t="s">
        <v>1111</v>
      </c>
      <c r="F105" s="182" t="s">
        <v>1244</v>
      </c>
      <c r="G105" s="183" t="s">
        <v>864</v>
      </c>
      <c r="H105" s="184">
        <v>1</v>
      </c>
      <c r="I105" s="185"/>
      <c r="J105" s="186">
        <f t="shared" ref="J105:J112" si="10">ROUND(I105*H105,2)</f>
        <v>0</v>
      </c>
      <c r="K105" s="182" t="s">
        <v>279</v>
      </c>
      <c r="L105" s="40"/>
      <c r="M105" s="187" t="s">
        <v>19</v>
      </c>
      <c r="N105" s="188" t="s">
        <v>47</v>
      </c>
      <c r="O105" s="65"/>
      <c r="P105" s="189">
        <f t="shared" ref="P105:P112" si="11">O105*H105</f>
        <v>0</v>
      </c>
      <c r="Q105" s="189">
        <v>0</v>
      </c>
      <c r="R105" s="189">
        <f t="shared" ref="R105:R112" si="12">Q105*H105</f>
        <v>0</v>
      </c>
      <c r="S105" s="189">
        <v>0</v>
      </c>
      <c r="T105" s="190">
        <f t="shared" ref="T105:T112" si="13"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1" t="s">
        <v>167</v>
      </c>
      <c r="AT105" s="191" t="s">
        <v>162</v>
      </c>
      <c r="AU105" s="191" t="s">
        <v>84</v>
      </c>
      <c r="AY105" s="18" t="s">
        <v>159</v>
      </c>
      <c r="BE105" s="192">
        <f t="shared" ref="BE105:BE112" si="14">IF(N105="základní",J105,0)</f>
        <v>0</v>
      </c>
      <c r="BF105" s="192">
        <f t="shared" ref="BF105:BF112" si="15">IF(N105="snížená",J105,0)</f>
        <v>0</v>
      </c>
      <c r="BG105" s="192">
        <f t="shared" ref="BG105:BG112" si="16">IF(N105="zákl. přenesená",J105,0)</f>
        <v>0</v>
      </c>
      <c r="BH105" s="192">
        <f t="shared" ref="BH105:BH112" si="17">IF(N105="sníž. přenesená",J105,0)</f>
        <v>0</v>
      </c>
      <c r="BI105" s="192">
        <f t="shared" ref="BI105:BI112" si="18">IF(N105="nulová",J105,0)</f>
        <v>0</v>
      </c>
      <c r="BJ105" s="18" t="s">
        <v>84</v>
      </c>
      <c r="BK105" s="192">
        <f t="shared" ref="BK105:BK112" si="19">ROUND(I105*H105,2)</f>
        <v>0</v>
      </c>
      <c r="BL105" s="18" t="s">
        <v>167</v>
      </c>
      <c r="BM105" s="191" t="s">
        <v>341</v>
      </c>
    </row>
    <row r="106" spans="1:65" s="2" customFormat="1" ht="16.5" customHeight="1">
      <c r="A106" s="35"/>
      <c r="B106" s="36"/>
      <c r="C106" s="180" t="s">
        <v>269</v>
      </c>
      <c r="D106" s="180" t="s">
        <v>162</v>
      </c>
      <c r="E106" s="181" t="s">
        <v>1113</v>
      </c>
      <c r="F106" s="182" t="s">
        <v>1245</v>
      </c>
      <c r="G106" s="183" t="s">
        <v>864</v>
      </c>
      <c r="H106" s="184">
        <v>1</v>
      </c>
      <c r="I106" s="185"/>
      <c r="J106" s="186">
        <f t="shared" si="10"/>
        <v>0</v>
      </c>
      <c r="K106" s="182" t="s">
        <v>279</v>
      </c>
      <c r="L106" s="40"/>
      <c r="M106" s="187" t="s">
        <v>19</v>
      </c>
      <c r="N106" s="188" t="s">
        <v>47</v>
      </c>
      <c r="O106" s="65"/>
      <c r="P106" s="189">
        <f t="shared" si="11"/>
        <v>0</v>
      </c>
      <c r="Q106" s="189">
        <v>0</v>
      </c>
      <c r="R106" s="189">
        <f t="shared" si="12"/>
        <v>0</v>
      </c>
      <c r="S106" s="189">
        <v>0</v>
      </c>
      <c r="T106" s="190">
        <f t="shared" si="1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1" t="s">
        <v>167</v>
      </c>
      <c r="AT106" s="191" t="s">
        <v>162</v>
      </c>
      <c r="AU106" s="191" t="s">
        <v>84</v>
      </c>
      <c r="AY106" s="18" t="s">
        <v>159</v>
      </c>
      <c r="BE106" s="192">
        <f t="shared" si="14"/>
        <v>0</v>
      </c>
      <c r="BF106" s="192">
        <f t="shared" si="15"/>
        <v>0</v>
      </c>
      <c r="BG106" s="192">
        <f t="shared" si="16"/>
        <v>0</v>
      </c>
      <c r="BH106" s="192">
        <f t="shared" si="17"/>
        <v>0</v>
      </c>
      <c r="BI106" s="192">
        <f t="shared" si="18"/>
        <v>0</v>
      </c>
      <c r="BJ106" s="18" t="s">
        <v>84</v>
      </c>
      <c r="BK106" s="192">
        <f t="shared" si="19"/>
        <v>0</v>
      </c>
      <c r="BL106" s="18" t="s">
        <v>167</v>
      </c>
      <c r="BM106" s="191" t="s">
        <v>355</v>
      </c>
    </row>
    <row r="107" spans="1:65" s="2" customFormat="1" ht="16.5" customHeight="1">
      <c r="A107" s="35"/>
      <c r="B107" s="36"/>
      <c r="C107" s="180" t="s">
        <v>276</v>
      </c>
      <c r="D107" s="180" t="s">
        <v>162</v>
      </c>
      <c r="E107" s="181" t="s">
        <v>1115</v>
      </c>
      <c r="F107" s="182" t="s">
        <v>1246</v>
      </c>
      <c r="G107" s="183" t="s">
        <v>864</v>
      </c>
      <c r="H107" s="184">
        <v>2</v>
      </c>
      <c r="I107" s="185"/>
      <c r="J107" s="186">
        <f t="shared" si="10"/>
        <v>0</v>
      </c>
      <c r="K107" s="182" t="s">
        <v>279</v>
      </c>
      <c r="L107" s="40"/>
      <c r="M107" s="187" t="s">
        <v>19</v>
      </c>
      <c r="N107" s="188" t="s">
        <v>47</v>
      </c>
      <c r="O107" s="65"/>
      <c r="P107" s="189">
        <f t="shared" si="11"/>
        <v>0</v>
      </c>
      <c r="Q107" s="189">
        <v>0</v>
      </c>
      <c r="R107" s="189">
        <f t="shared" si="12"/>
        <v>0</v>
      </c>
      <c r="S107" s="189">
        <v>0</v>
      </c>
      <c r="T107" s="190">
        <f t="shared" si="1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1" t="s">
        <v>167</v>
      </c>
      <c r="AT107" s="191" t="s">
        <v>162</v>
      </c>
      <c r="AU107" s="191" t="s">
        <v>84</v>
      </c>
      <c r="AY107" s="18" t="s">
        <v>159</v>
      </c>
      <c r="BE107" s="192">
        <f t="shared" si="14"/>
        <v>0</v>
      </c>
      <c r="BF107" s="192">
        <f t="shared" si="15"/>
        <v>0</v>
      </c>
      <c r="BG107" s="192">
        <f t="shared" si="16"/>
        <v>0</v>
      </c>
      <c r="BH107" s="192">
        <f t="shared" si="17"/>
        <v>0</v>
      </c>
      <c r="BI107" s="192">
        <f t="shared" si="18"/>
        <v>0</v>
      </c>
      <c r="BJ107" s="18" t="s">
        <v>84</v>
      </c>
      <c r="BK107" s="192">
        <f t="shared" si="19"/>
        <v>0</v>
      </c>
      <c r="BL107" s="18" t="s">
        <v>167</v>
      </c>
      <c r="BM107" s="191" t="s">
        <v>375</v>
      </c>
    </row>
    <row r="108" spans="1:65" s="2" customFormat="1" ht="16.5" customHeight="1">
      <c r="A108" s="35"/>
      <c r="B108" s="36"/>
      <c r="C108" s="180" t="s">
        <v>8</v>
      </c>
      <c r="D108" s="180" t="s">
        <v>162</v>
      </c>
      <c r="E108" s="181" t="s">
        <v>1117</v>
      </c>
      <c r="F108" s="182" t="s">
        <v>1247</v>
      </c>
      <c r="G108" s="183" t="s">
        <v>864</v>
      </c>
      <c r="H108" s="184">
        <v>1</v>
      </c>
      <c r="I108" s="185"/>
      <c r="J108" s="186">
        <f t="shared" si="10"/>
        <v>0</v>
      </c>
      <c r="K108" s="182" t="s">
        <v>279</v>
      </c>
      <c r="L108" s="40"/>
      <c r="M108" s="187" t="s">
        <v>19</v>
      </c>
      <c r="N108" s="188" t="s">
        <v>47</v>
      </c>
      <c r="O108" s="65"/>
      <c r="P108" s="189">
        <f t="shared" si="11"/>
        <v>0</v>
      </c>
      <c r="Q108" s="189">
        <v>0</v>
      </c>
      <c r="R108" s="189">
        <f t="shared" si="12"/>
        <v>0</v>
      </c>
      <c r="S108" s="189">
        <v>0</v>
      </c>
      <c r="T108" s="190">
        <f t="shared" si="1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1" t="s">
        <v>167</v>
      </c>
      <c r="AT108" s="191" t="s">
        <v>162</v>
      </c>
      <c r="AU108" s="191" t="s">
        <v>84</v>
      </c>
      <c r="AY108" s="18" t="s">
        <v>159</v>
      </c>
      <c r="BE108" s="192">
        <f t="shared" si="14"/>
        <v>0</v>
      </c>
      <c r="BF108" s="192">
        <f t="shared" si="15"/>
        <v>0</v>
      </c>
      <c r="BG108" s="192">
        <f t="shared" si="16"/>
        <v>0</v>
      </c>
      <c r="BH108" s="192">
        <f t="shared" si="17"/>
        <v>0</v>
      </c>
      <c r="BI108" s="192">
        <f t="shared" si="18"/>
        <v>0</v>
      </c>
      <c r="BJ108" s="18" t="s">
        <v>84</v>
      </c>
      <c r="BK108" s="192">
        <f t="shared" si="19"/>
        <v>0</v>
      </c>
      <c r="BL108" s="18" t="s">
        <v>167</v>
      </c>
      <c r="BM108" s="191" t="s">
        <v>388</v>
      </c>
    </row>
    <row r="109" spans="1:65" s="2" customFormat="1" ht="16.5" customHeight="1">
      <c r="A109" s="35"/>
      <c r="B109" s="36"/>
      <c r="C109" s="180" t="s">
        <v>293</v>
      </c>
      <c r="D109" s="180" t="s">
        <v>162</v>
      </c>
      <c r="E109" s="181" t="s">
        <v>1119</v>
      </c>
      <c r="F109" s="182" t="s">
        <v>1248</v>
      </c>
      <c r="G109" s="183" t="s">
        <v>864</v>
      </c>
      <c r="H109" s="184">
        <v>1</v>
      </c>
      <c r="I109" s="185"/>
      <c r="J109" s="186">
        <f t="shared" si="10"/>
        <v>0</v>
      </c>
      <c r="K109" s="182" t="s">
        <v>279</v>
      </c>
      <c r="L109" s="40"/>
      <c r="M109" s="187" t="s">
        <v>19</v>
      </c>
      <c r="N109" s="188" t="s">
        <v>47</v>
      </c>
      <c r="O109" s="65"/>
      <c r="P109" s="189">
        <f t="shared" si="11"/>
        <v>0</v>
      </c>
      <c r="Q109" s="189">
        <v>0</v>
      </c>
      <c r="R109" s="189">
        <f t="shared" si="12"/>
        <v>0</v>
      </c>
      <c r="S109" s="189">
        <v>0</v>
      </c>
      <c r="T109" s="190">
        <f t="shared" si="1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1" t="s">
        <v>167</v>
      </c>
      <c r="AT109" s="191" t="s">
        <v>162</v>
      </c>
      <c r="AU109" s="191" t="s">
        <v>84</v>
      </c>
      <c r="AY109" s="18" t="s">
        <v>159</v>
      </c>
      <c r="BE109" s="192">
        <f t="shared" si="14"/>
        <v>0</v>
      </c>
      <c r="BF109" s="192">
        <f t="shared" si="15"/>
        <v>0</v>
      </c>
      <c r="BG109" s="192">
        <f t="shared" si="16"/>
        <v>0</v>
      </c>
      <c r="BH109" s="192">
        <f t="shared" si="17"/>
        <v>0</v>
      </c>
      <c r="BI109" s="192">
        <f t="shared" si="18"/>
        <v>0</v>
      </c>
      <c r="BJ109" s="18" t="s">
        <v>84</v>
      </c>
      <c r="BK109" s="192">
        <f t="shared" si="19"/>
        <v>0</v>
      </c>
      <c r="BL109" s="18" t="s">
        <v>167</v>
      </c>
      <c r="BM109" s="191" t="s">
        <v>409</v>
      </c>
    </row>
    <row r="110" spans="1:65" s="2" customFormat="1" ht="16.5" customHeight="1">
      <c r="A110" s="35"/>
      <c r="B110" s="36"/>
      <c r="C110" s="180" t="s">
        <v>298</v>
      </c>
      <c r="D110" s="180" t="s">
        <v>162</v>
      </c>
      <c r="E110" s="181" t="s">
        <v>1121</v>
      </c>
      <c r="F110" s="182" t="s">
        <v>1249</v>
      </c>
      <c r="G110" s="183" t="s">
        <v>864</v>
      </c>
      <c r="H110" s="184">
        <v>1</v>
      </c>
      <c r="I110" s="185"/>
      <c r="J110" s="186">
        <f t="shared" si="10"/>
        <v>0</v>
      </c>
      <c r="K110" s="182" t="s">
        <v>279</v>
      </c>
      <c r="L110" s="40"/>
      <c r="M110" s="187" t="s">
        <v>19</v>
      </c>
      <c r="N110" s="188" t="s">
        <v>47</v>
      </c>
      <c r="O110" s="65"/>
      <c r="P110" s="189">
        <f t="shared" si="11"/>
        <v>0</v>
      </c>
      <c r="Q110" s="189">
        <v>0</v>
      </c>
      <c r="R110" s="189">
        <f t="shared" si="12"/>
        <v>0</v>
      </c>
      <c r="S110" s="189">
        <v>0</v>
      </c>
      <c r="T110" s="190">
        <f t="shared" si="1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1" t="s">
        <v>167</v>
      </c>
      <c r="AT110" s="191" t="s">
        <v>162</v>
      </c>
      <c r="AU110" s="191" t="s">
        <v>84</v>
      </c>
      <c r="AY110" s="18" t="s">
        <v>159</v>
      </c>
      <c r="BE110" s="192">
        <f t="shared" si="14"/>
        <v>0</v>
      </c>
      <c r="BF110" s="192">
        <f t="shared" si="15"/>
        <v>0</v>
      </c>
      <c r="BG110" s="192">
        <f t="shared" si="16"/>
        <v>0</v>
      </c>
      <c r="BH110" s="192">
        <f t="shared" si="17"/>
        <v>0</v>
      </c>
      <c r="BI110" s="192">
        <f t="shared" si="18"/>
        <v>0</v>
      </c>
      <c r="BJ110" s="18" t="s">
        <v>84</v>
      </c>
      <c r="BK110" s="192">
        <f t="shared" si="19"/>
        <v>0</v>
      </c>
      <c r="BL110" s="18" t="s">
        <v>167</v>
      </c>
      <c r="BM110" s="191" t="s">
        <v>419</v>
      </c>
    </row>
    <row r="111" spans="1:65" s="2" customFormat="1" ht="16.5" customHeight="1">
      <c r="A111" s="35"/>
      <c r="B111" s="36"/>
      <c r="C111" s="180" t="s">
        <v>303</v>
      </c>
      <c r="D111" s="180" t="s">
        <v>162</v>
      </c>
      <c r="E111" s="181" t="s">
        <v>1123</v>
      </c>
      <c r="F111" s="182" t="s">
        <v>1250</v>
      </c>
      <c r="G111" s="183" t="s">
        <v>864</v>
      </c>
      <c r="H111" s="184">
        <v>4</v>
      </c>
      <c r="I111" s="185"/>
      <c r="J111" s="186">
        <f t="shared" si="10"/>
        <v>0</v>
      </c>
      <c r="K111" s="182" t="s">
        <v>279</v>
      </c>
      <c r="L111" s="40"/>
      <c r="M111" s="187" t="s">
        <v>19</v>
      </c>
      <c r="N111" s="188" t="s">
        <v>47</v>
      </c>
      <c r="O111" s="65"/>
      <c r="P111" s="189">
        <f t="shared" si="11"/>
        <v>0</v>
      </c>
      <c r="Q111" s="189">
        <v>0</v>
      </c>
      <c r="R111" s="189">
        <f t="shared" si="12"/>
        <v>0</v>
      </c>
      <c r="S111" s="189">
        <v>0</v>
      </c>
      <c r="T111" s="190">
        <f t="shared" si="1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1" t="s">
        <v>167</v>
      </c>
      <c r="AT111" s="191" t="s">
        <v>162</v>
      </c>
      <c r="AU111" s="191" t="s">
        <v>84</v>
      </c>
      <c r="AY111" s="18" t="s">
        <v>159</v>
      </c>
      <c r="BE111" s="192">
        <f t="shared" si="14"/>
        <v>0</v>
      </c>
      <c r="BF111" s="192">
        <f t="shared" si="15"/>
        <v>0</v>
      </c>
      <c r="BG111" s="192">
        <f t="shared" si="16"/>
        <v>0</v>
      </c>
      <c r="BH111" s="192">
        <f t="shared" si="17"/>
        <v>0</v>
      </c>
      <c r="BI111" s="192">
        <f t="shared" si="18"/>
        <v>0</v>
      </c>
      <c r="BJ111" s="18" t="s">
        <v>84</v>
      </c>
      <c r="BK111" s="192">
        <f t="shared" si="19"/>
        <v>0</v>
      </c>
      <c r="BL111" s="18" t="s">
        <v>167</v>
      </c>
      <c r="BM111" s="191" t="s">
        <v>432</v>
      </c>
    </row>
    <row r="112" spans="1:65" s="2" customFormat="1" ht="16.5" customHeight="1">
      <c r="A112" s="35"/>
      <c r="B112" s="36"/>
      <c r="C112" s="180" t="s">
        <v>310</v>
      </c>
      <c r="D112" s="180" t="s">
        <v>162</v>
      </c>
      <c r="E112" s="181" t="s">
        <v>1125</v>
      </c>
      <c r="F112" s="182" t="s">
        <v>1251</v>
      </c>
      <c r="G112" s="183" t="s">
        <v>864</v>
      </c>
      <c r="H112" s="184">
        <v>2</v>
      </c>
      <c r="I112" s="185"/>
      <c r="J112" s="186">
        <f t="shared" si="10"/>
        <v>0</v>
      </c>
      <c r="K112" s="182" t="s">
        <v>279</v>
      </c>
      <c r="L112" s="40"/>
      <c r="M112" s="187" t="s">
        <v>19</v>
      </c>
      <c r="N112" s="188" t="s">
        <v>47</v>
      </c>
      <c r="O112" s="65"/>
      <c r="P112" s="189">
        <f t="shared" si="11"/>
        <v>0</v>
      </c>
      <c r="Q112" s="189">
        <v>0</v>
      </c>
      <c r="R112" s="189">
        <f t="shared" si="12"/>
        <v>0</v>
      </c>
      <c r="S112" s="189">
        <v>0</v>
      </c>
      <c r="T112" s="190">
        <f t="shared" si="1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1" t="s">
        <v>167</v>
      </c>
      <c r="AT112" s="191" t="s">
        <v>162</v>
      </c>
      <c r="AU112" s="191" t="s">
        <v>84</v>
      </c>
      <c r="AY112" s="18" t="s">
        <v>159</v>
      </c>
      <c r="BE112" s="192">
        <f t="shared" si="14"/>
        <v>0</v>
      </c>
      <c r="BF112" s="192">
        <f t="shared" si="15"/>
        <v>0</v>
      </c>
      <c r="BG112" s="192">
        <f t="shared" si="16"/>
        <v>0</v>
      </c>
      <c r="BH112" s="192">
        <f t="shared" si="17"/>
        <v>0</v>
      </c>
      <c r="BI112" s="192">
        <f t="shared" si="18"/>
        <v>0</v>
      </c>
      <c r="BJ112" s="18" t="s">
        <v>84</v>
      </c>
      <c r="BK112" s="192">
        <f t="shared" si="19"/>
        <v>0</v>
      </c>
      <c r="BL112" s="18" t="s">
        <v>167</v>
      </c>
      <c r="BM112" s="191" t="s">
        <v>447</v>
      </c>
    </row>
    <row r="113" spans="1:65" s="12" customFormat="1" ht="25.9" customHeight="1">
      <c r="B113" s="164"/>
      <c r="C113" s="165"/>
      <c r="D113" s="166" t="s">
        <v>75</v>
      </c>
      <c r="E113" s="167" t="s">
        <v>829</v>
      </c>
      <c r="F113" s="167" t="s">
        <v>1252</v>
      </c>
      <c r="G113" s="165"/>
      <c r="H113" s="165"/>
      <c r="I113" s="168"/>
      <c r="J113" s="169">
        <f>BK113</f>
        <v>0</v>
      </c>
      <c r="K113" s="165"/>
      <c r="L113" s="170"/>
      <c r="M113" s="171"/>
      <c r="N113" s="172"/>
      <c r="O113" s="172"/>
      <c r="P113" s="173">
        <f>P114</f>
        <v>0</v>
      </c>
      <c r="Q113" s="172"/>
      <c r="R113" s="173">
        <f>R114</f>
        <v>0</v>
      </c>
      <c r="S113" s="172"/>
      <c r="T113" s="174">
        <f>T114</f>
        <v>0</v>
      </c>
      <c r="AR113" s="175" t="s">
        <v>84</v>
      </c>
      <c r="AT113" s="176" t="s">
        <v>75</v>
      </c>
      <c r="AU113" s="176" t="s">
        <v>76</v>
      </c>
      <c r="AY113" s="175" t="s">
        <v>159</v>
      </c>
      <c r="BK113" s="177">
        <f>BK114</f>
        <v>0</v>
      </c>
    </row>
    <row r="114" spans="1:65" s="2" customFormat="1" ht="24.2" customHeight="1">
      <c r="A114" s="35"/>
      <c r="B114" s="36"/>
      <c r="C114" s="180" t="s">
        <v>318</v>
      </c>
      <c r="D114" s="180" t="s">
        <v>162</v>
      </c>
      <c r="E114" s="181" t="s">
        <v>1128</v>
      </c>
      <c r="F114" s="182" t="s">
        <v>1253</v>
      </c>
      <c r="G114" s="183" t="s">
        <v>864</v>
      </c>
      <c r="H114" s="184">
        <v>8</v>
      </c>
      <c r="I114" s="185"/>
      <c r="J114" s="186">
        <f>ROUND(I114*H114,2)</f>
        <v>0</v>
      </c>
      <c r="K114" s="182" t="s">
        <v>279</v>
      </c>
      <c r="L114" s="40"/>
      <c r="M114" s="187" t="s">
        <v>19</v>
      </c>
      <c r="N114" s="188" t="s">
        <v>47</v>
      </c>
      <c r="O114" s="65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1" t="s">
        <v>167</v>
      </c>
      <c r="AT114" s="191" t="s">
        <v>162</v>
      </c>
      <c r="AU114" s="191" t="s">
        <v>84</v>
      </c>
      <c r="AY114" s="18" t="s">
        <v>159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8" t="s">
        <v>84</v>
      </c>
      <c r="BK114" s="192">
        <f>ROUND(I114*H114,2)</f>
        <v>0</v>
      </c>
      <c r="BL114" s="18" t="s">
        <v>167</v>
      </c>
      <c r="BM114" s="191" t="s">
        <v>459</v>
      </c>
    </row>
    <row r="115" spans="1:65" s="12" customFormat="1" ht="25.9" customHeight="1">
      <c r="B115" s="164"/>
      <c r="C115" s="165"/>
      <c r="D115" s="166" t="s">
        <v>75</v>
      </c>
      <c r="E115" s="167" t="s">
        <v>839</v>
      </c>
      <c r="F115" s="167" t="s">
        <v>1254</v>
      </c>
      <c r="G115" s="165"/>
      <c r="H115" s="165"/>
      <c r="I115" s="168"/>
      <c r="J115" s="169">
        <f>BK115</f>
        <v>0</v>
      </c>
      <c r="K115" s="165"/>
      <c r="L115" s="170"/>
      <c r="M115" s="171"/>
      <c r="N115" s="172"/>
      <c r="O115" s="172"/>
      <c r="P115" s="173">
        <f>SUM(P116:P122)</f>
        <v>0</v>
      </c>
      <c r="Q115" s="172"/>
      <c r="R115" s="173">
        <f>SUM(R116:R122)</f>
        <v>0</v>
      </c>
      <c r="S115" s="172"/>
      <c r="T115" s="174">
        <f>SUM(T116:T122)</f>
        <v>0</v>
      </c>
      <c r="AR115" s="175" t="s">
        <v>84</v>
      </c>
      <c r="AT115" s="176" t="s">
        <v>75</v>
      </c>
      <c r="AU115" s="176" t="s">
        <v>76</v>
      </c>
      <c r="AY115" s="175" t="s">
        <v>159</v>
      </c>
      <c r="BK115" s="177">
        <f>SUM(BK116:BK122)</f>
        <v>0</v>
      </c>
    </row>
    <row r="116" spans="1:65" s="2" customFormat="1" ht="24.2" customHeight="1">
      <c r="A116" s="35"/>
      <c r="B116" s="36"/>
      <c r="C116" s="180" t="s">
        <v>7</v>
      </c>
      <c r="D116" s="180" t="s">
        <v>162</v>
      </c>
      <c r="E116" s="181" t="s">
        <v>1130</v>
      </c>
      <c r="F116" s="182" t="s">
        <v>1255</v>
      </c>
      <c r="G116" s="183" t="s">
        <v>864</v>
      </c>
      <c r="H116" s="184">
        <v>1</v>
      </c>
      <c r="I116" s="185"/>
      <c r="J116" s="186">
        <f t="shared" ref="J116:J122" si="20">ROUND(I116*H116,2)</f>
        <v>0</v>
      </c>
      <c r="K116" s="182" t="s">
        <v>279</v>
      </c>
      <c r="L116" s="40"/>
      <c r="M116" s="187" t="s">
        <v>19</v>
      </c>
      <c r="N116" s="188" t="s">
        <v>47</v>
      </c>
      <c r="O116" s="65"/>
      <c r="P116" s="189">
        <f t="shared" ref="P116:P122" si="21">O116*H116</f>
        <v>0</v>
      </c>
      <c r="Q116" s="189">
        <v>0</v>
      </c>
      <c r="R116" s="189">
        <f t="shared" ref="R116:R122" si="22">Q116*H116</f>
        <v>0</v>
      </c>
      <c r="S116" s="189">
        <v>0</v>
      </c>
      <c r="T116" s="190">
        <f t="shared" ref="T116:T122" si="23"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1" t="s">
        <v>167</v>
      </c>
      <c r="AT116" s="191" t="s">
        <v>162</v>
      </c>
      <c r="AU116" s="191" t="s">
        <v>84</v>
      </c>
      <c r="AY116" s="18" t="s">
        <v>159</v>
      </c>
      <c r="BE116" s="192">
        <f t="shared" ref="BE116:BE122" si="24">IF(N116="základní",J116,0)</f>
        <v>0</v>
      </c>
      <c r="BF116" s="192">
        <f t="shared" ref="BF116:BF122" si="25">IF(N116="snížená",J116,0)</f>
        <v>0</v>
      </c>
      <c r="BG116" s="192">
        <f t="shared" ref="BG116:BG122" si="26">IF(N116="zákl. přenesená",J116,0)</f>
        <v>0</v>
      </c>
      <c r="BH116" s="192">
        <f t="shared" ref="BH116:BH122" si="27">IF(N116="sníž. přenesená",J116,0)</f>
        <v>0</v>
      </c>
      <c r="BI116" s="192">
        <f t="shared" ref="BI116:BI122" si="28">IF(N116="nulová",J116,0)</f>
        <v>0</v>
      </c>
      <c r="BJ116" s="18" t="s">
        <v>84</v>
      </c>
      <c r="BK116" s="192">
        <f t="shared" ref="BK116:BK122" si="29">ROUND(I116*H116,2)</f>
        <v>0</v>
      </c>
      <c r="BL116" s="18" t="s">
        <v>167</v>
      </c>
      <c r="BM116" s="191" t="s">
        <v>472</v>
      </c>
    </row>
    <row r="117" spans="1:65" s="2" customFormat="1" ht="16.5" customHeight="1">
      <c r="A117" s="35"/>
      <c r="B117" s="36"/>
      <c r="C117" s="180" t="s">
        <v>331</v>
      </c>
      <c r="D117" s="180" t="s">
        <v>162</v>
      </c>
      <c r="E117" s="181" t="s">
        <v>1132</v>
      </c>
      <c r="F117" s="182" t="s">
        <v>1256</v>
      </c>
      <c r="G117" s="183" t="s">
        <v>864</v>
      </c>
      <c r="H117" s="184">
        <v>1</v>
      </c>
      <c r="I117" s="185"/>
      <c r="J117" s="186">
        <f t="shared" si="20"/>
        <v>0</v>
      </c>
      <c r="K117" s="182" t="s">
        <v>279</v>
      </c>
      <c r="L117" s="40"/>
      <c r="M117" s="187" t="s">
        <v>19</v>
      </c>
      <c r="N117" s="188" t="s">
        <v>47</v>
      </c>
      <c r="O117" s="65"/>
      <c r="P117" s="189">
        <f t="shared" si="21"/>
        <v>0</v>
      </c>
      <c r="Q117" s="189">
        <v>0</v>
      </c>
      <c r="R117" s="189">
        <f t="shared" si="22"/>
        <v>0</v>
      </c>
      <c r="S117" s="189">
        <v>0</v>
      </c>
      <c r="T117" s="190">
        <f t="shared" si="2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1" t="s">
        <v>167</v>
      </c>
      <c r="AT117" s="191" t="s">
        <v>162</v>
      </c>
      <c r="AU117" s="191" t="s">
        <v>84</v>
      </c>
      <c r="AY117" s="18" t="s">
        <v>159</v>
      </c>
      <c r="BE117" s="192">
        <f t="shared" si="24"/>
        <v>0</v>
      </c>
      <c r="BF117" s="192">
        <f t="shared" si="25"/>
        <v>0</v>
      </c>
      <c r="BG117" s="192">
        <f t="shared" si="26"/>
        <v>0</v>
      </c>
      <c r="BH117" s="192">
        <f t="shared" si="27"/>
        <v>0</v>
      </c>
      <c r="BI117" s="192">
        <f t="shared" si="28"/>
        <v>0</v>
      </c>
      <c r="BJ117" s="18" t="s">
        <v>84</v>
      </c>
      <c r="BK117" s="192">
        <f t="shared" si="29"/>
        <v>0</v>
      </c>
      <c r="BL117" s="18" t="s">
        <v>167</v>
      </c>
      <c r="BM117" s="191" t="s">
        <v>484</v>
      </c>
    </row>
    <row r="118" spans="1:65" s="2" customFormat="1" ht="16.5" customHeight="1">
      <c r="A118" s="35"/>
      <c r="B118" s="36"/>
      <c r="C118" s="180" t="s">
        <v>336</v>
      </c>
      <c r="D118" s="180" t="s">
        <v>162</v>
      </c>
      <c r="E118" s="181" t="s">
        <v>1134</v>
      </c>
      <c r="F118" s="182" t="s">
        <v>1257</v>
      </c>
      <c r="G118" s="183" t="s">
        <v>864</v>
      </c>
      <c r="H118" s="184">
        <v>2</v>
      </c>
      <c r="I118" s="185"/>
      <c r="J118" s="186">
        <f t="shared" si="20"/>
        <v>0</v>
      </c>
      <c r="K118" s="182" t="s">
        <v>279</v>
      </c>
      <c r="L118" s="40"/>
      <c r="M118" s="187" t="s">
        <v>19</v>
      </c>
      <c r="N118" s="188" t="s">
        <v>47</v>
      </c>
      <c r="O118" s="65"/>
      <c r="P118" s="189">
        <f t="shared" si="21"/>
        <v>0</v>
      </c>
      <c r="Q118" s="189">
        <v>0</v>
      </c>
      <c r="R118" s="189">
        <f t="shared" si="22"/>
        <v>0</v>
      </c>
      <c r="S118" s="189">
        <v>0</v>
      </c>
      <c r="T118" s="190">
        <f t="shared" si="2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1" t="s">
        <v>167</v>
      </c>
      <c r="AT118" s="191" t="s">
        <v>162</v>
      </c>
      <c r="AU118" s="191" t="s">
        <v>84</v>
      </c>
      <c r="AY118" s="18" t="s">
        <v>159</v>
      </c>
      <c r="BE118" s="192">
        <f t="shared" si="24"/>
        <v>0</v>
      </c>
      <c r="BF118" s="192">
        <f t="shared" si="25"/>
        <v>0</v>
      </c>
      <c r="BG118" s="192">
        <f t="shared" si="26"/>
        <v>0</v>
      </c>
      <c r="BH118" s="192">
        <f t="shared" si="27"/>
        <v>0</v>
      </c>
      <c r="BI118" s="192">
        <f t="shared" si="28"/>
        <v>0</v>
      </c>
      <c r="BJ118" s="18" t="s">
        <v>84</v>
      </c>
      <c r="BK118" s="192">
        <f t="shared" si="29"/>
        <v>0</v>
      </c>
      <c r="BL118" s="18" t="s">
        <v>167</v>
      </c>
      <c r="BM118" s="191" t="s">
        <v>492</v>
      </c>
    </row>
    <row r="119" spans="1:65" s="2" customFormat="1" ht="16.5" customHeight="1">
      <c r="A119" s="35"/>
      <c r="B119" s="36"/>
      <c r="C119" s="180" t="s">
        <v>341</v>
      </c>
      <c r="D119" s="180" t="s">
        <v>162</v>
      </c>
      <c r="E119" s="181" t="s">
        <v>1136</v>
      </c>
      <c r="F119" s="182" t="s">
        <v>1258</v>
      </c>
      <c r="G119" s="183" t="s">
        <v>864</v>
      </c>
      <c r="H119" s="184">
        <v>2</v>
      </c>
      <c r="I119" s="185"/>
      <c r="J119" s="186">
        <f t="shared" si="20"/>
        <v>0</v>
      </c>
      <c r="K119" s="182" t="s">
        <v>279</v>
      </c>
      <c r="L119" s="40"/>
      <c r="M119" s="187" t="s">
        <v>19</v>
      </c>
      <c r="N119" s="188" t="s">
        <v>47</v>
      </c>
      <c r="O119" s="65"/>
      <c r="P119" s="189">
        <f t="shared" si="21"/>
        <v>0</v>
      </c>
      <c r="Q119" s="189">
        <v>0</v>
      </c>
      <c r="R119" s="189">
        <f t="shared" si="22"/>
        <v>0</v>
      </c>
      <c r="S119" s="189">
        <v>0</v>
      </c>
      <c r="T119" s="190">
        <f t="shared" si="2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1" t="s">
        <v>167</v>
      </c>
      <c r="AT119" s="191" t="s">
        <v>162</v>
      </c>
      <c r="AU119" s="191" t="s">
        <v>84</v>
      </c>
      <c r="AY119" s="18" t="s">
        <v>159</v>
      </c>
      <c r="BE119" s="192">
        <f t="shared" si="24"/>
        <v>0</v>
      </c>
      <c r="BF119" s="192">
        <f t="shared" si="25"/>
        <v>0</v>
      </c>
      <c r="BG119" s="192">
        <f t="shared" si="26"/>
        <v>0</v>
      </c>
      <c r="BH119" s="192">
        <f t="shared" si="27"/>
        <v>0</v>
      </c>
      <c r="BI119" s="192">
        <f t="shared" si="28"/>
        <v>0</v>
      </c>
      <c r="BJ119" s="18" t="s">
        <v>84</v>
      </c>
      <c r="BK119" s="192">
        <f t="shared" si="29"/>
        <v>0</v>
      </c>
      <c r="BL119" s="18" t="s">
        <v>167</v>
      </c>
      <c r="BM119" s="191" t="s">
        <v>500</v>
      </c>
    </row>
    <row r="120" spans="1:65" s="2" customFormat="1" ht="16.5" customHeight="1">
      <c r="A120" s="35"/>
      <c r="B120" s="36"/>
      <c r="C120" s="180" t="s">
        <v>348</v>
      </c>
      <c r="D120" s="180" t="s">
        <v>162</v>
      </c>
      <c r="E120" s="181" t="s">
        <v>1138</v>
      </c>
      <c r="F120" s="182" t="s">
        <v>1259</v>
      </c>
      <c r="G120" s="183" t="s">
        <v>864</v>
      </c>
      <c r="H120" s="184">
        <v>2</v>
      </c>
      <c r="I120" s="185"/>
      <c r="J120" s="186">
        <f t="shared" si="20"/>
        <v>0</v>
      </c>
      <c r="K120" s="182" t="s">
        <v>279</v>
      </c>
      <c r="L120" s="40"/>
      <c r="M120" s="187" t="s">
        <v>19</v>
      </c>
      <c r="N120" s="188" t="s">
        <v>47</v>
      </c>
      <c r="O120" s="65"/>
      <c r="P120" s="189">
        <f t="shared" si="21"/>
        <v>0</v>
      </c>
      <c r="Q120" s="189">
        <v>0</v>
      </c>
      <c r="R120" s="189">
        <f t="shared" si="22"/>
        <v>0</v>
      </c>
      <c r="S120" s="189">
        <v>0</v>
      </c>
      <c r="T120" s="190">
        <f t="shared" si="2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1" t="s">
        <v>167</v>
      </c>
      <c r="AT120" s="191" t="s">
        <v>162</v>
      </c>
      <c r="AU120" s="191" t="s">
        <v>84</v>
      </c>
      <c r="AY120" s="18" t="s">
        <v>159</v>
      </c>
      <c r="BE120" s="192">
        <f t="shared" si="24"/>
        <v>0</v>
      </c>
      <c r="BF120" s="192">
        <f t="shared" si="25"/>
        <v>0</v>
      </c>
      <c r="BG120" s="192">
        <f t="shared" si="26"/>
        <v>0</v>
      </c>
      <c r="BH120" s="192">
        <f t="shared" si="27"/>
        <v>0</v>
      </c>
      <c r="BI120" s="192">
        <f t="shared" si="28"/>
        <v>0</v>
      </c>
      <c r="BJ120" s="18" t="s">
        <v>84</v>
      </c>
      <c r="BK120" s="192">
        <f t="shared" si="29"/>
        <v>0</v>
      </c>
      <c r="BL120" s="18" t="s">
        <v>167</v>
      </c>
      <c r="BM120" s="191" t="s">
        <v>512</v>
      </c>
    </row>
    <row r="121" spans="1:65" s="2" customFormat="1" ht="16.5" customHeight="1">
      <c r="A121" s="35"/>
      <c r="B121" s="36"/>
      <c r="C121" s="180" t="s">
        <v>355</v>
      </c>
      <c r="D121" s="180" t="s">
        <v>162</v>
      </c>
      <c r="E121" s="181" t="s">
        <v>1140</v>
      </c>
      <c r="F121" s="182" t="s">
        <v>1260</v>
      </c>
      <c r="G121" s="183" t="s">
        <v>864</v>
      </c>
      <c r="H121" s="184">
        <v>2</v>
      </c>
      <c r="I121" s="185"/>
      <c r="J121" s="186">
        <f t="shared" si="20"/>
        <v>0</v>
      </c>
      <c r="K121" s="182" t="s">
        <v>279</v>
      </c>
      <c r="L121" s="40"/>
      <c r="M121" s="187" t="s">
        <v>19</v>
      </c>
      <c r="N121" s="188" t="s">
        <v>47</v>
      </c>
      <c r="O121" s="65"/>
      <c r="P121" s="189">
        <f t="shared" si="21"/>
        <v>0</v>
      </c>
      <c r="Q121" s="189">
        <v>0</v>
      </c>
      <c r="R121" s="189">
        <f t="shared" si="22"/>
        <v>0</v>
      </c>
      <c r="S121" s="189">
        <v>0</v>
      </c>
      <c r="T121" s="190">
        <f t="shared" si="2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1" t="s">
        <v>167</v>
      </c>
      <c r="AT121" s="191" t="s">
        <v>162</v>
      </c>
      <c r="AU121" s="191" t="s">
        <v>84</v>
      </c>
      <c r="AY121" s="18" t="s">
        <v>159</v>
      </c>
      <c r="BE121" s="192">
        <f t="shared" si="24"/>
        <v>0</v>
      </c>
      <c r="BF121" s="192">
        <f t="shared" si="25"/>
        <v>0</v>
      </c>
      <c r="BG121" s="192">
        <f t="shared" si="26"/>
        <v>0</v>
      </c>
      <c r="BH121" s="192">
        <f t="shared" si="27"/>
        <v>0</v>
      </c>
      <c r="BI121" s="192">
        <f t="shared" si="28"/>
        <v>0</v>
      </c>
      <c r="BJ121" s="18" t="s">
        <v>84</v>
      </c>
      <c r="BK121" s="192">
        <f t="shared" si="29"/>
        <v>0</v>
      </c>
      <c r="BL121" s="18" t="s">
        <v>167</v>
      </c>
      <c r="BM121" s="191" t="s">
        <v>521</v>
      </c>
    </row>
    <row r="122" spans="1:65" s="2" customFormat="1" ht="16.5" customHeight="1">
      <c r="A122" s="35"/>
      <c r="B122" s="36"/>
      <c r="C122" s="180" t="s">
        <v>364</v>
      </c>
      <c r="D122" s="180" t="s">
        <v>162</v>
      </c>
      <c r="E122" s="181" t="s">
        <v>1142</v>
      </c>
      <c r="F122" s="182" t="s">
        <v>1261</v>
      </c>
      <c r="G122" s="183" t="s">
        <v>864</v>
      </c>
      <c r="H122" s="184">
        <v>4</v>
      </c>
      <c r="I122" s="185"/>
      <c r="J122" s="186">
        <f t="shared" si="20"/>
        <v>0</v>
      </c>
      <c r="K122" s="182" t="s">
        <v>279</v>
      </c>
      <c r="L122" s="40"/>
      <c r="M122" s="187" t="s">
        <v>19</v>
      </c>
      <c r="N122" s="188" t="s">
        <v>47</v>
      </c>
      <c r="O122" s="65"/>
      <c r="P122" s="189">
        <f t="shared" si="21"/>
        <v>0</v>
      </c>
      <c r="Q122" s="189">
        <v>0</v>
      </c>
      <c r="R122" s="189">
        <f t="shared" si="22"/>
        <v>0</v>
      </c>
      <c r="S122" s="189">
        <v>0</v>
      </c>
      <c r="T122" s="190">
        <f t="shared" si="2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1" t="s">
        <v>167</v>
      </c>
      <c r="AT122" s="191" t="s">
        <v>162</v>
      </c>
      <c r="AU122" s="191" t="s">
        <v>84</v>
      </c>
      <c r="AY122" s="18" t="s">
        <v>159</v>
      </c>
      <c r="BE122" s="192">
        <f t="shared" si="24"/>
        <v>0</v>
      </c>
      <c r="BF122" s="192">
        <f t="shared" si="25"/>
        <v>0</v>
      </c>
      <c r="BG122" s="192">
        <f t="shared" si="26"/>
        <v>0</v>
      </c>
      <c r="BH122" s="192">
        <f t="shared" si="27"/>
        <v>0</v>
      </c>
      <c r="BI122" s="192">
        <f t="shared" si="28"/>
        <v>0</v>
      </c>
      <c r="BJ122" s="18" t="s">
        <v>84</v>
      </c>
      <c r="BK122" s="192">
        <f t="shared" si="29"/>
        <v>0</v>
      </c>
      <c r="BL122" s="18" t="s">
        <v>167</v>
      </c>
      <c r="BM122" s="191" t="s">
        <v>536</v>
      </c>
    </row>
    <row r="123" spans="1:65" s="12" customFormat="1" ht="25.9" customHeight="1">
      <c r="B123" s="164"/>
      <c r="C123" s="165"/>
      <c r="D123" s="166" t="s">
        <v>75</v>
      </c>
      <c r="E123" s="167" t="s">
        <v>1159</v>
      </c>
      <c r="F123" s="167" t="s">
        <v>1262</v>
      </c>
      <c r="G123" s="165"/>
      <c r="H123" s="165"/>
      <c r="I123" s="168"/>
      <c r="J123" s="169">
        <f>BK123</f>
        <v>0</v>
      </c>
      <c r="K123" s="165"/>
      <c r="L123" s="170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AR123" s="175" t="s">
        <v>84</v>
      </c>
      <c r="AT123" s="176" t="s">
        <v>75</v>
      </c>
      <c r="AU123" s="176" t="s">
        <v>76</v>
      </c>
      <c r="AY123" s="175" t="s">
        <v>159</v>
      </c>
      <c r="BK123" s="177">
        <f>BK124</f>
        <v>0</v>
      </c>
    </row>
    <row r="124" spans="1:65" s="2" customFormat="1" ht="16.5" customHeight="1">
      <c r="A124" s="35"/>
      <c r="B124" s="36"/>
      <c r="C124" s="180" t="s">
        <v>375</v>
      </c>
      <c r="D124" s="180" t="s">
        <v>162</v>
      </c>
      <c r="E124" s="181" t="s">
        <v>1144</v>
      </c>
      <c r="F124" s="182" t="s">
        <v>1263</v>
      </c>
      <c r="G124" s="183" t="s">
        <v>482</v>
      </c>
      <c r="H124" s="184">
        <v>1</v>
      </c>
      <c r="I124" s="185"/>
      <c r="J124" s="186">
        <f>ROUND(I124*H124,2)</f>
        <v>0</v>
      </c>
      <c r="K124" s="182" t="s">
        <v>279</v>
      </c>
      <c r="L124" s="40"/>
      <c r="M124" s="187" t="s">
        <v>19</v>
      </c>
      <c r="N124" s="188" t="s">
        <v>47</v>
      </c>
      <c r="O124" s="65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1" t="s">
        <v>167</v>
      </c>
      <c r="AT124" s="191" t="s">
        <v>162</v>
      </c>
      <c r="AU124" s="191" t="s">
        <v>84</v>
      </c>
      <c r="AY124" s="18" t="s">
        <v>159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8" t="s">
        <v>84</v>
      </c>
      <c r="BK124" s="192">
        <f>ROUND(I124*H124,2)</f>
        <v>0</v>
      </c>
      <c r="BL124" s="18" t="s">
        <v>167</v>
      </c>
      <c r="BM124" s="191" t="s">
        <v>548</v>
      </c>
    </row>
    <row r="125" spans="1:65" s="12" customFormat="1" ht="25.9" customHeight="1">
      <c r="B125" s="164"/>
      <c r="C125" s="165"/>
      <c r="D125" s="166" t="s">
        <v>75</v>
      </c>
      <c r="E125" s="167" t="s">
        <v>558</v>
      </c>
      <c r="F125" s="167" t="s">
        <v>559</v>
      </c>
      <c r="G125" s="165"/>
      <c r="H125" s="165"/>
      <c r="I125" s="168"/>
      <c r="J125" s="169">
        <f>BK125</f>
        <v>0</v>
      </c>
      <c r="K125" s="165"/>
      <c r="L125" s="170"/>
      <c r="M125" s="171"/>
      <c r="N125" s="172"/>
      <c r="O125" s="172"/>
      <c r="P125" s="173">
        <f>SUM(P126:P127)</f>
        <v>0</v>
      </c>
      <c r="Q125" s="172"/>
      <c r="R125" s="173">
        <f>SUM(R126:R127)</f>
        <v>0</v>
      </c>
      <c r="S125" s="172"/>
      <c r="T125" s="174">
        <f>SUM(T126:T127)</f>
        <v>0</v>
      </c>
      <c r="AR125" s="175" t="s">
        <v>167</v>
      </c>
      <c r="AT125" s="176" t="s">
        <v>75</v>
      </c>
      <c r="AU125" s="176" t="s">
        <v>76</v>
      </c>
      <c r="AY125" s="175" t="s">
        <v>159</v>
      </c>
      <c r="BK125" s="177">
        <f>SUM(BK126:BK127)</f>
        <v>0</v>
      </c>
    </row>
    <row r="126" spans="1:65" s="2" customFormat="1" ht="16.5" customHeight="1">
      <c r="A126" s="35"/>
      <c r="B126" s="36"/>
      <c r="C126" s="180" t="s">
        <v>381</v>
      </c>
      <c r="D126" s="180" t="s">
        <v>162</v>
      </c>
      <c r="E126" s="181" t="s">
        <v>1171</v>
      </c>
      <c r="F126" s="182" t="s">
        <v>1172</v>
      </c>
      <c r="G126" s="183" t="s">
        <v>482</v>
      </c>
      <c r="H126" s="184">
        <v>1</v>
      </c>
      <c r="I126" s="185"/>
      <c r="J126" s="186">
        <f>ROUND(I126*H126,2)</f>
        <v>0</v>
      </c>
      <c r="K126" s="182" t="s">
        <v>279</v>
      </c>
      <c r="L126" s="40"/>
      <c r="M126" s="187" t="s">
        <v>19</v>
      </c>
      <c r="N126" s="188" t="s">
        <v>47</v>
      </c>
      <c r="O126" s="65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1" t="s">
        <v>563</v>
      </c>
      <c r="AT126" s="191" t="s">
        <v>162</v>
      </c>
      <c r="AU126" s="191" t="s">
        <v>84</v>
      </c>
      <c r="AY126" s="18" t="s">
        <v>159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8" t="s">
        <v>84</v>
      </c>
      <c r="BK126" s="192">
        <f>ROUND(I126*H126,2)</f>
        <v>0</v>
      </c>
      <c r="BL126" s="18" t="s">
        <v>563</v>
      </c>
      <c r="BM126" s="191" t="s">
        <v>1264</v>
      </c>
    </row>
    <row r="127" spans="1:65" s="2" customFormat="1" ht="16.5" customHeight="1">
      <c r="A127" s="35"/>
      <c r="B127" s="36"/>
      <c r="C127" s="180" t="s">
        <v>388</v>
      </c>
      <c r="D127" s="180" t="s">
        <v>162</v>
      </c>
      <c r="E127" s="181" t="s">
        <v>1174</v>
      </c>
      <c r="F127" s="182" t="s">
        <v>1175</v>
      </c>
      <c r="G127" s="183" t="s">
        <v>482</v>
      </c>
      <c r="H127" s="184">
        <v>1</v>
      </c>
      <c r="I127" s="185"/>
      <c r="J127" s="186">
        <f>ROUND(I127*H127,2)</f>
        <v>0</v>
      </c>
      <c r="K127" s="182" t="s">
        <v>279</v>
      </c>
      <c r="L127" s="40"/>
      <c r="M127" s="242" t="s">
        <v>19</v>
      </c>
      <c r="N127" s="243" t="s">
        <v>47</v>
      </c>
      <c r="O127" s="24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1" t="s">
        <v>563</v>
      </c>
      <c r="AT127" s="191" t="s">
        <v>162</v>
      </c>
      <c r="AU127" s="191" t="s">
        <v>84</v>
      </c>
      <c r="AY127" s="18" t="s">
        <v>159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8" t="s">
        <v>84</v>
      </c>
      <c r="BK127" s="192">
        <f>ROUND(I127*H127,2)</f>
        <v>0</v>
      </c>
      <c r="BL127" s="18" t="s">
        <v>563</v>
      </c>
      <c r="BM127" s="191" t="s">
        <v>1265</v>
      </c>
    </row>
    <row r="128" spans="1:65" s="2" customFormat="1" ht="6.95" customHeight="1">
      <c r="A128" s="35"/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40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autoFilter ref="C90:K127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8" t="s">
        <v>117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122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89" t="str">
        <f>'Rekapitulace stavby'!K6</f>
        <v>Vybudování záložní serverovny v areálu BKOM Masná – Porážka pro zálohu IS BKOM a systémů v majetku SMB  ve správě BKOM</v>
      </c>
      <c r="F7" s="390"/>
      <c r="G7" s="390"/>
      <c r="H7" s="390"/>
      <c r="L7" s="21"/>
    </row>
    <row r="8" spans="1:46" s="2" customFormat="1" ht="12" customHeight="1">
      <c r="A8" s="35"/>
      <c r="B8" s="40"/>
      <c r="C8" s="35"/>
      <c r="D8" s="114" t="s">
        <v>127</v>
      </c>
      <c r="E8" s="35"/>
      <c r="F8" s="35"/>
      <c r="G8" s="35"/>
      <c r="H8" s="35"/>
      <c r="I8" s="35"/>
      <c r="J8" s="35"/>
      <c r="K8" s="35"/>
      <c r="L8" s="11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91" t="s">
        <v>1266</v>
      </c>
      <c r="F9" s="392"/>
      <c r="G9" s="392"/>
      <c r="H9" s="392"/>
      <c r="I9" s="35"/>
      <c r="J9" s="35"/>
      <c r="K9" s="35"/>
      <c r="L9" s="11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1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04" t="s">
        <v>19</v>
      </c>
      <c r="G11" s="35"/>
      <c r="H11" s="35"/>
      <c r="I11" s="114" t="s">
        <v>20</v>
      </c>
      <c r="J11" s="104" t="s">
        <v>19</v>
      </c>
      <c r="K11" s="35"/>
      <c r="L11" s="11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21</v>
      </c>
      <c r="E12" s="35"/>
      <c r="F12" s="104" t="s">
        <v>22</v>
      </c>
      <c r="G12" s="35"/>
      <c r="H12" s="35"/>
      <c r="I12" s="114" t="s">
        <v>23</v>
      </c>
      <c r="J12" s="116" t="str">
        <f>'Rekapitulace stavby'!AN8</f>
        <v>24. 8. 2022</v>
      </c>
      <c r="K12" s="35"/>
      <c r="L12" s="1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25</v>
      </c>
      <c r="E14" s="35"/>
      <c r="F14" s="35"/>
      <c r="G14" s="35"/>
      <c r="H14" s="35"/>
      <c r="I14" s="114" t="s">
        <v>26</v>
      </c>
      <c r="J14" s="104" t="str">
        <f>IF('Rekapitulace stavby'!AN10="","",'Rekapitulace stavby'!AN10)</f>
        <v>60733098</v>
      </c>
      <c r="K14" s="35"/>
      <c r="L14" s="1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>Brněnské komunikace a.s.</v>
      </c>
      <c r="F15" s="35"/>
      <c r="G15" s="35"/>
      <c r="H15" s="35"/>
      <c r="I15" s="114" t="s">
        <v>29</v>
      </c>
      <c r="J15" s="104" t="str">
        <f>IF('Rekapitulace stavby'!AN11="","",'Rekapitulace stavby'!AN11)</f>
        <v>CZ60733098</v>
      </c>
      <c r="K15" s="35"/>
      <c r="L15" s="1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31</v>
      </c>
      <c r="E17" s="35"/>
      <c r="F17" s="35"/>
      <c r="G17" s="35"/>
      <c r="H17" s="35"/>
      <c r="I17" s="114" t="s">
        <v>26</v>
      </c>
      <c r="J17" s="31" t="str">
        <f>'Rekapitulace stavby'!AN13</f>
        <v>Vyplň údaj</v>
      </c>
      <c r="K17" s="35"/>
      <c r="L17" s="11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93" t="str">
        <f>'Rekapitulace stavby'!E14</f>
        <v>Vyplň údaj</v>
      </c>
      <c r="F18" s="394"/>
      <c r="G18" s="394"/>
      <c r="H18" s="394"/>
      <c r="I18" s="114" t="s">
        <v>29</v>
      </c>
      <c r="J18" s="31" t="str">
        <f>'Rekapitulace stavby'!AN14</f>
        <v>Vyplň údaj</v>
      </c>
      <c r="K18" s="35"/>
      <c r="L18" s="1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1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33</v>
      </c>
      <c r="E20" s="35"/>
      <c r="F20" s="35"/>
      <c r="G20" s="35"/>
      <c r="H20" s="35"/>
      <c r="I20" s="114" t="s">
        <v>26</v>
      </c>
      <c r="J20" s="104" t="str">
        <f>IF('Rekapitulace stavby'!AN16="","",'Rekapitulace stavby'!AN16)</f>
        <v>05029520</v>
      </c>
      <c r="K20" s="35"/>
      <c r="L20" s="1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>Cube project s.r.o.</v>
      </c>
      <c r="F21" s="35"/>
      <c r="G21" s="35"/>
      <c r="H21" s="35"/>
      <c r="I21" s="114" t="s">
        <v>29</v>
      </c>
      <c r="J21" s="104" t="str">
        <f>IF('Rekapitulace stavby'!AN17="","",'Rekapitulace stavby'!AN17)</f>
        <v>CZ05029520</v>
      </c>
      <c r="K21" s="35"/>
      <c r="L21" s="11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38</v>
      </c>
      <c r="E23" s="35"/>
      <c r="F23" s="35"/>
      <c r="G23" s="35"/>
      <c r="H23" s="35"/>
      <c r="I23" s="114" t="s">
        <v>26</v>
      </c>
      <c r="J23" s="104" t="str">
        <f>IF('Rekapitulace stavby'!AN19="","",'Rekapitulace stavby'!AN19)</f>
        <v/>
      </c>
      <c r="K23" s="35"/>
      <c r="L23" s="1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>Ing. Vojtěch Biolek</v>
      </c>
      <c r="F24" s="35"/>
      <c r="G24" s="35"/>
      <c r="H24" s="35"/>
      <c r="I24" s="114" t="s">
        <v>29</v>
      </c>
      <c r="J24" s="104" t="str">
        <f>IF('Rekapitulace stavby'!AN20="","",'Rekapitulace stavby'!AN20)</f>
        <v/>
      </c>
      <c r="K24" s="35"/>
      <c r="L24" s="11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1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40</v>
      </c>
      <c r="E26" s="35"/>
      <c r="F26" s="35"/>
      <c r="G26" s="35"/>
      <c r="H26" s="35"/>
      <c r="I26" s="35"/>
      <c r="J26" s="35"/>
      <c r="K26" s="35"/>
      <c r="L26" s="11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95" t="s">
        <v>19</v>
      </c>
      <c r="F27" s="395"/>
      <c r="G27" s="395"/>
      <c r="H27" s="3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1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11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42</v>
      </c>
      <c r="E30" s="35"/>
      <c r="F30" s="35"/>
      <c r="G30" s="35"/>
      <c r="H30" s="35"/>
      <c r="I30" s="35"/>
      <c r="J30" s="122">
        <f>ROUND(J80, 2)</f>
        <v>0</v>
      </c>
      <c r="K30" s="35"/>
      <c r="L30" s="11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11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44</v>
      </c>
      <c r="G32" s="35"/>
      <c r="H32" s="35"/>
      <c r="I32" s="123" t="s">
        <v>43</v>
      </c>
      <c r="J32" s="123" t="s">
        <v>45</v>
      </c>
      <c r="K32" s="35"/>
      <c r="L32" s="11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46</v>
      </c>
      <c r="E33" s="114" t="s">
        <v>47</v>
      </c>
      <c r="F33" s="125">
        <f>ROUND((SUM(BE80:BE82)),  2)</f>
        <v>0</v>
      </c>
      <c r="G33" s="35"/>
      <c r="H33" s="35"/>
      <c r="I33" s="126">
        <v>0.21</v>
      </c>
      <c r="J33" s="125">
        <f>ROUND(((SUM(BE80:BE82))*I33),  2)</f>
        <v>0</v>
      </c>
      <c r="K33" s="35"/>
      <c r="L33" s="11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48</v>
      </c>
      <c r="F34" s="125">
        <f>ROUND((SUM(BF80:BF82)),  2)</f>
        <v>0</v>
      </c>
      <c r="G34" s="35"/>
      <c r="H34" s="35"/>
      <c r="I34" s="126">
        <v>0.15</v>
      </c>
      <c r="J34" s="125">
        <f>ROUND(((SUM(BF80:BF82))*I34),  2)</f>
        <v>0</v>
      </c>
      <c r="K34" s="35"/>
      <c r="L34" s="11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49</v>
      </c>
      <c r="F35" s="125">
        <f>ROUND((SUM(BG80:BG82)),  2)</f>
        <v>0</v>
      </c>
      <c r="G35" s="35"/>
      <c r="H35" s="35"/>
      <c r="I35" s="126">
        <v>0.21</v>
      </c>
      <c r="J35" s="125">
        <f>0</f>
        <v>0</v>
      </c>
      <c r="K35" s="35"/>
      <c r="L35" s="11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50</v>
      </c>
      <c r="F36" s="125">
        <f>ROUND((SUM(BH80:BH82)),  2)</f>
        <v>0</v>
      </c>
      <c r="G36" s="35"/>
      <c r="H36" s="35"/>
      <c r="I36" s="126">
        <v>0.15</v>
      </c>
      <c r="J36" s="125">
        <f>0</f>
        <v>0</v>
      </c>
      <c r="K36" s="35"/>
      <c r="L36" s="11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51</v>
      </c>
      <c r="F37" s="125">
        <f>ROUND((SUM(BI80:BI82)),  2)</f>
        <v>0</v>
      </c>
      <c r="G37" s="35"/>
      <c r="H37" s="35"/>
      <c r="I37" s="126">
        <v>0</v>
      </c>
      <c r="J37" s="125">
        <f>0</f>
        <v>0</v>
      </c>
      <c r="K37" s="35"/>
      <c r="L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1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52</v>
      </c>
      <c r="E39" s="129"/>
      <c r="F39" s="129"/>
      <c r="G39" s="130" t="s">
        <v>53</v>
      </c>
      <c r="H39" s="131" t="s">
        <v>54</v>
      </c>
      <c r="I39" s="129"/>
      <c r="J39" s="132">
        <f>SUM(J30:J37)</f>
        <v>0</v>
      </c>
      <c r="K39" s="133"/>
      <c r="L39" s="11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129</v>
      </c>
      <c r="D45" s="37"/>
      <c r="E45" s="37"/>
      <c r="F45" s="37"/>
      <c r="G45" s="37"/>
      <c r="H45" s="37"/>
      <c r="I45" s="37"/>
      <c r="J45" s="37"/>
      <c r="K45" s="37"/>
      <c r="L45" s="11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1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26.25" customHeight="1">
      <c r="A48" s="35"/>
      <c r="B48" s="36"/>
      <c r="C48" s="37"/>
      <c r="D48" s="37"/>
      <c r="E48" s="396" t="str">
        <f>E7</f>
        <v>Vybudování záložní serverovny v areálu BKOM Masná – Porážka pro zálohu IS BKOM a systémů v majetku SMB  ve správě BKOM</v>
      </c>
      <c r="F48" s="397"/>
      <c r="G48" s="397"/>
      <c r="H48" s="397"/>
      <c r="I48" s="37"/>
      <c r="J48" s="37"/>
      <c r="K48" s="37"/>
      <c r="L48" s="11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127</v>
      </c>
      <c r="D49" s="37"/>
      <c r="E49" s="37"/>
      <c r="F49" s="37"/>
      <c r="G49" s="37"/>
      <c r="H49" s="37"/>
      <c r="I49" s="37"/>
      <c r="J49" s="37"/>
      <c r="K49" s="37"/>
      <c r="L49" s="11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0" t="str">
        <f>E9</f>
        <v>ON a VRN - Ostatní a vedlejší rozpočtové náklady</v>
      </c>
      <c r="F50" s="398"/>
      <c r="G50" s="398"/>
      <c r="H50" s="398"/>
      <c r="I50" s="37"/>
      <c r="J50" s="37"/>
      <c r="K50" s="37"/>
      <c r="L50" s="11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 xml:space="preserve"> </v>
      </c>
      <c r="G52" s="37"/>
      <c r="H52" s="37"/>
      <c r="I52" s="30" t="s">
        <v>23</v>
      </c>
      <c r="J52" s="60" t="str">
        <f>IF(J12="","",J12)</f>
        <v>24. 8. 2022</v>
      </c>
      <c r="K52" s="37"/>
      <c r="L52" s="11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Brněnské komunikace a.s.</v>
      </c>
      <c r="G54" s="37"/>
      <c r="H54" s="37"/>
      <c r="I54" s="30" t="s">
        <v>33</v>
      </c>
      <c r="J54" s="33" t="str">
        <f>E21</f>
        <v>Cube project s.r.o.</v>
      </c>
      <c r="K54" s="37"/>
      <c r="L54" s="11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31</v>
      </c>
      <c r="D55" s="37"/>
      <c r="E55" s="37"/>
      <c r="F55" s="28" t="str">
        <f>IF(E18="","",E18)</f>
        <v>Vyplň údaj</v>
      </c>
      <c r="G55" s="37"/>
      <c r="H55" s="37"/>
      <c r="I55" s="30" t="s">
        <v>38</v>
      </c>
      <c r="J55" s="33" t="str">
        <f>E24</f>
        <v>Ing. Vojtěch Biolek</v>
      </c>
      <c r="K55" s="37"/>
      <c r="L55" s="11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8" t="s">
        <v>130</v>
      </c>
      <c r="D57" s="139"/>
      <c r="E57" s="139"/>
      <c r="F57" s="139"/>
      <c r="G57" s="139"/>
      <c r="H57" s="139"/>
      <c r="I57" s="139"/>
      <c r="J57" s="140" t="s">
        <v>131</v>
      </c>
      <c r="K57" s="139"/>
      <c r="L57" s="11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41" t="s">
        <v>74</v>
      </c>
      <c r="D59" s="37"/>
      <c r="E59" s="37"/>
      <c r="F59" s="37"/>
      <c r="G59" s="37"/>
      <c r="H59" s="37"/>
      <c r="I59" s="37"/>
      <c r="J59" s="78">
        <f>J80</f>
        <v>0</v>
      </c>
      <c r="K59" s="37"/>
      <c r="L59" s="11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132</v>
      </c>
    </row>
    <row r="60" spans="1:47" s="9" customFormat="1" ht="24.95" customHeight="1">
      <c r="B60" s="142"/>
      <c r="C60" s="143"/>
      <c r="D60" s="144" t="s">
        <v>1267</v>
      </c>
      <c r="E60" s="145"/>
      <c r="F60" s="145"/>
      <c r="G60" s="145"/>
      <c r="H60" s="145"/>
      <c r="I60" s="145"/>
      <c r="J60" s="146">
        <f>J81</f>
        <v>0</v>
      </c>
      <c r="K60" s="143"/>
      <c r="L60" s="147"/>
    </row>
    <row r="61" spans="1:47" s="2" customFormat="1" ht="21.75" customHeight="1">
      <c r="A61" s="35"/>
      <c r="B61" s="36"/>
      <c r="C61" s="37"/>
      <c r="D61" s="37"/>
      <c r="E61" s="37"/>
      <c r="F61" s="37"/>
      <c r="G61" s="37"/>
      <c r="H61" s="37"/>
      <c r="I61" s="37"/>
      <c r="J61" s="37"/>
      <c r="K61" s="37"/>
      <c r="L61" s="11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6.95" customHeight="1">
      <c r="A62" s="35"/>
      <c r="B62" s="48"/>
      <c r="C62" s="49"/>
      <c r="D62" s="49"/>
      <c r="E62" s="49"/>
      <c r="F62" s="49"/>
      <c r="G62" s="49"/>
      <c r="H62" s="49"/>
      <c r="I62" s="49"/>
      <c r="J62" s="49"/>
      <c r="K62" s="49"/>
      <c r="L62" s="11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6" spans="1:63" s="2" customFormat="1" ht="6.95" customHeight="1">
      <c r="A66" s="35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11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63" s="2" customFormat="1" ht="24.95" customHeight="1">
      <c r="A67" s="35"/>
      <c r="B67" s="36"/>
      <c r="C67" s="24" t="s">
        <v>144</v>
      </c>
      <c r="D67" s="37"/>
      <c r="E67" s="37"/>
      <c r="F67" s="37"/>
      <c r="G67" s="37"/>
      <c r="H67" s="37"/>
      <c r="I67" s="37"/>
      <c r="J67" s="37"/>
      <c r="K67" s="37"/>
      <c r="L67" s="11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63" s="2" customFormat="1" ht="6.95" customHeight="1">
      <c r="A68" s="35"/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11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63" s="2" customFormat="1" ht="12" customHeight="1">
      <c r="A69" s="35"/>
      <c r="B69" s="36"/>
      <c r="C69" s="30" t="s">
        <v>16</v>
      </c>
      <c r="D69" s="37"/>
      <c r="E69" s="37"/>
      <c r="F69" s="37"/>
      <c r="G69" s="37"/>
      <c r="H69" s="37"/>
      <c r="I69" s="37"/>
      <c r="J69" s="37"/>
      <c r="K69" s="37"/>
      <c r="L69" s="11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63" s="2" customFormat="1" ht="26.25" customHeight="1">
      <c r="A70" s="35"/>
      <c r="B70" s="36"/>
      <c r="C70" s="37"/>
      <c r="D70" s="37"/>
      <c r="E70" s="396" t="str">
        <f>E7</f>
        <v>Vybudování záložní serverovny v areálu BKOM Masná – Porážka pro zálohu IS BKOM a systémů v majetku SMB  ve správě BKOM</v>
      </c>
      <c r="F70" s="397"/>
      <c r="G70" s="397"/>
      <c r="H70" s="397"/>
      <c r="I70" s="37"/>
      <c r="J70" s="37"/>
      <c r="K70" s="37"/>
      <c r="L70" s="11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63" s="2" customFormat="1" ht="12" customHeight="1">
      <c r="A71" s="35"/>
      <c r="B71" s="36"/>
      <c r="C71" s="30" t="s">
        <v>127</v>
      </c>
      <c r="D71" s="37"/>
      <c r="E71" s="37"/>
      <c r="F71" s="37"/>
      <c r="G71" s="37"/>
      <c r="H71" s="37"/>
      <c r="I71" s="37"/>
      <c r="J71" s="37"/>
      <c r="K71" s="37"/>
      <c r="L71" s="11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63" s="2" customFormat="1" ht="16.5" customHeight="1">
      <c r="A72" s="35"/>
      <c r="B72" s="36"/>
      <c r="C72" s="37"/>
      <c r="D72" s="37"/>
      <c r="E72" s="350" t="str">
        <f>E9</f>
        <v>ON a VRN - Ostatní a vedlejší rozpočtové náklady</v>
      </c>
      <c r="F72" s="398"/>
      <c r="G72" s="398"/>
      <c r="H72" s="398"/>
      <c r="I72" s="37"/>
      <c r="J72" s="37"/>
      <c r="K72" s="37"/>
      <c r="L72" s="11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63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1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63" s="2" customFormat="1" ht="12" customHeight="1">
      <c r="A74" s="35"/>
      <c r="B74" s="36"/>
      <c r="C74" s="30" t="s">
        <v>21</v>
      </c>
      <c r="D74" s="37"/>
      <c r="E74" s="37"/>
      <c r="F74" s="28" t="str">
        <f>F12</f>
        <v xml:space="preserve"> </v>
      </c>
      <c r="G74" s="37"/>
      <c r="H74" s="37"/>
      <c r="I74" s="30" t="s">
        <v>23</v>
      </c>
      <c r="J74" s="60" t="str">
        <f>IF(J12="","",J12)</f>
        <v>24. 8. 2022</v>
      </c>
      <c r="K74" s="37"/>
      <c r="L74" s="11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63" s="2" customFormat="1" ht="6.95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1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63" s="2" customFormat="1" ht="15.2" customHeight="1">
      <c r="A76" s="35"/>
      <c r="B76" s="36"/>
      <c r="C76" s="30" t="s">
        <v>25</v>
      </c>
      <c r="D76" s="37"/>
      <c r="E76" s="37"/>
      <c r="F76" s="28" t="str">
        <f>E15</f>
        <v>Brněnské komunikace a.s.</v>
      </c>
      <c r="G76" s="37"/>
      <c r="H76" s="37"/>
      <c r="I76" s="30" t="s">
        <v>33</v>
      </c>
      <c r="J76" s="33" t="str">
        <f>E21</f>
        <v>Cube project s.r.o.</v>
      </c>
      <c r="K76" s="37"/>
      <c r="L76" s="11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63" s="2" customFormat="1" ht="15.2" customHeight="1">
      <c r="A77" s="35"/>
      <c r="B77" s="36"/>
      <c r="C77" s="30" t="s">
        <v>31</v>
      </c>
      <c r="D77" s="37"/>
      <c r="E77" s="37"/>
      <c r="F77" s="28" t="str">
        <f>IF(E18="","",E18)</f>
        <v>Vyplň údaj</v>
      </c>
      <c r="G77" s="37"/>
      <c r="H77" s="37"/>
      <c r="I77" s="30" t="s">
        <v>38</v>
      </c>
      <c r="J77" s="33" t="str">
        <f>E24</f>
        <v>Ing. Vojtěch Biolek</v>
      </c>
      <c r="K77" s="37"/>
      <c r="L77" s="11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63" s="2" customFormat="1" ht="10.35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63" s="11" customFormat="1" ht="29.25" customHeight="1">
      <c r="A79" s="153"/>
      <c r="B79" s="154"/>
      <c r="C79" s="155" t="s">
        <v>145</v>
      </c>
      <c r="D79" s="156" t="s">
        <v>61</v>
      </c>
      <c r="E79" s="156" t="s">
        <v>57</v>
      </c>
      <c r="F79" s="156" t="s">
        <v>58</v>
      </c>
      <c r="G79" s="156" t="s">
        <v>146</v>
      </c>
      <c r="H79" s="156" t="s">
        <v>147</v>
      </c>
      <c r="I79" s="156" t="s">
        <v>148</v>
      </c>
      <c r="J79" s="156" t="s">
        <v>131</v>
      </c>
      <c r="K79" s="157" t="s">
        <v>149</v>
      </c>
      <c r="L79" s="158"/>
      <c r="M79" s="69" t="s">
        <v>19</v>
      </c>
      <c r="N79" s="70" t="s">
        <v>46</v>
      </c>
      <c r="O79" s="70" t="s">
        <v>150</v>
      </c>
      <c r="P79" s="70" t="s">
        <v>151</v>
      </c>
      <c r="Q79" s="70" t="s">
        <v>152</v>
      </c>
      <c r="R79" s="70" t="s">
        <v>153</v>
      </c>
      <c r="S79" s="70" t="s">
        <v>154</v>
      </c>
      <c r="T79" s="71" t="s">
        <v>155</v>
      </c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</row>
    <row r="80" spans="1:63" s="2" customFormat="1" ht="22.9" customHeight="1">
      <c r="A80" s="35"/>
      <c r="B80" s="36"/>
      <c r="C80" s="76" t="s">
        <v>156</v>
      </c>
      <c r="D80" s="37"/>
      <c r="E80" s="37"/>
      <c r="F80" s="37"/>
      <c r="G80" s="37"/>
      <c r="H80" s="37"/>
      <c r="I80" s="37"/>
      <c r="J80" s="159">
        <f>BK80</f>
        <v>0</v>
      </c>
      <c r="K80" s="37"/>
      <c r="L80" s="40"/>
      <c r="M80" s="72"/>
      <c r="N80" s="160"/>
      <c r="O80" s="73"/>
      <c r="P80" s="161">
        <f>P81</f>
        <v>0</v>
      </c>
      <c r="Q80" s="73"/>
      <c r="R80" s="161">
        <f>R81</f>
        <v>0</v>
      </c>
      <c r="S80" s="73"/>
      <c r="T80" s="162">
        <f>T81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T80" s="18" t="s">
        <v>75</v>
      </c>
      <c r="AU80" s="18" t="s">
        <v>132</v>
      </c>
      <c r="BK80" s="163">
        <f>BK81</f>
        <v>0</v>
      </c>
    </row>
    <row r="81" spans="1:65" s="12" customFormat="1" ht="25.9" customHeight="1">
      <c r="B81" s="164"/>
      <c r="C81" s="165"/>
      <c r="D81" s="166" t="s">
        <v>75</v>
      </c>
      <c r="E81" s="167" t="s">
        <v>1268</v>
      </c>
      <c r="F81" s="167" t="s">
        <v>1269</v>
      </c>
      <c r="G81" s="165"/>
      <c r="H81" s="165"/>
      <c r="I81" s="168"/>
      <c r="J81" s="169">
        <f>BK81</f>
        <v>0</v>
      </c>
      <c r="K81" s="165"/>
      <c r="L81" s="170"/>
      <c r="M81" s="171"/>
      <c r="N81" s="172"/>
      <c r="O81" s="172"/>
      <c r="P81" s="173">
        <f>P82</f>
        <v>0</v>
      </c>
      <c r="Q81" s="172"/>
      <c r="R81" s="173">
        <f>R82</f>
        <v>0</v>
      </c>
      <c r="S81" s="172"/>
      <c r="T81" s="174">
        <f>T82</f>
        <v>0</v>
      </c>
      <c r="AR81" s="175" t="s">
        <v>200</v>
      </c>
      <c r="AT81" s="176" t="s">
        <v>75</v>
      </c>
      <c r="AU81" s="176" t="s">
        <v>76</v>
      </c>
      <c r="AY81" s="175" t="s">
        <v>159</v>
      </c>
      <c r="BK81" s="177">
        <f>BK82</f>
        <v>0</v>
      </c>
    </row>
    <row r="82" spans="1:65" s="2" customFormat="1" ht="16.5" customHeight="1">
      <c r="A82" s="35"/>
      <c r="B82" s="36"/>
      <c r="C82" s="180" t="s">
        <v>84</v>
      </c>
      <c r="D82" s="180" t="s">
        <v>162</v>
      </c>
      <c r="E82" s="181" t="s">
        <v>1270</v>
      </c>
      <c r="F82" s="182" t="s">
        <v>1271</v>
      </c>
      <c r="G82" s="183" t="s">
        <v>482</v>
      </c>
      <c r="H82" s="184">
        <v>1</v>
      </c>
      <c r="I82" s="185"/>
      <c r="J82" s="186">
        <f>ROUND(I82*H82,2)</f>
        <v>0</v>
      </c>
      <c r="K82" s="182" t="s">
        <v>279</v>
      </c>
      <c r="L82" s="40"/>
      <c r="M82" s="242" t="s">
        <v>19</v>
      </c>
      <c r="N82" s="243" t="s">
        <v>47</v>
      </c>
      <c r="O82" s="244"/>
      <c r="P82" s="245">
        <f>O82*H82</f>
        <v>0</v>
      </c>
      <c r="Q82" s="245">
        <v>0</v>
      </c>
      <c r="R82" s="245">
        <f>Q82*H82</f>
        <v>0</v>
      </c>
      <c r="S82" s="245">
        <v>0</v>
      </c>
      <c r="T82" s="246">
        <f>S82*H82</f>
        <v>0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R82" s="191" t="s">
        <v>167</v>
      </c>
      <c r="AT82" s="191" t="s">
        <v>162</v>
      </c>
      <c r="AU82" s="191" t="s">
        <v>84</v>
      </c>
      <c r="AY82" s="18" t="s">
        <v>159</v>
      </c>
      <c r="BE82" s="192">
        <f>IF(N82="základní",J82,0)</f>
        <v>0</v>
      </c>
      <c r="BF82" s="192">
        <f>IF(N82="snížená",J82,0)</f>
        <v>0</v>
      </c>
      <c r="BG82" s="192">
        <f>IF(N82="zákl. přenesená",J82,0)</f>
        <v>0</v>
      </c>
      <c r="BH82" s="192">
        <f>IF(N82="sníž. přenesená",J82,0)</f>
        <v>0</v>
      </c>
      <c r="BI82" s="192">
        <f>IF(N82="nulová",J82,0)</f>
        <v>0</v>
      </c>
      <c r="BJ82" s="18" t="s">
        <v>84</v>
      </c>
      <c r="BK82" s="192">
        <f>ROUND(I82*H82,2)</f>
        <v>0</v>
      </c>
      <c r="BL82" s="18" t="s">
        <v>167</v>
      </c>
      <c r="BM82" s="191" t="s">
        <v>1272</v>
      </c>
    </row>
    <row r="83" spans="1:65" s="2" customFormat="1" ht="6.95" customHeight="1">
      <c r="A83" s="35"/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40"/>
      <c r="M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</sheetData>
  <sheetProtection algorithmName="SHA-512" hashValue="IzvkfQWLk0mPKJYsCpDtke+yuOq1ROSzzoxgMRp6SdcPZ/yu3dcgpF5/A3tcStXhVnN46PI6BzGnp8NcwJupTg==" saltValue="hGl68zG10mohSNKS12nz3eKYyF9DW3G3sWrLfHqnfu5B0aC5Ahg4BIyC9I7vOuTuAdUp8PPZl0mldHg6Ko+umw==" spinCount="100000" sheet="1" objects="1" scenarios="1" formatColumns="0" formatRows="0" autoFilter="0"/>
  <autoFilter ref="C79:K82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0"/>
      <c r="C3" s="111"/>
      <c r="D3" s="111"/>
      <c r="E3" s="111"/>
      <c r="F3" s="111"/>
      <c r="G3" s="111"/>
      <c r="H3" s="21"/>
    </row>
    <row r="4" spans="1:8" s="1" customFormat="1" ht="24.95" customHeight="1">
      <c r="B4" s="21"/>
      <c r="C4" s="112" t="s">
        <v>1273</v>
      </c>
      <c r="H4" s="21"/>
    </row>
    <row r="5" spans="1:8" s="1" customFormat="1" ht="12" customHeight="1">
      <c r="B5" s="21"/>
      <c r="C5" s="250" t="s">
        <v>13</v>
      </c>
      <c r="D5" s="395" t="s">
        <v>14</v>
      </c>
      <c r="E5" s="372"/>
      <c r="F5" s="372"/>
      <c r="H5" s="21"/>
    </row>
    <row r="6" spans="1:8" s="1" customFormat="1" ht="36.950000000000003" customHeight="1">
      <c r="B6" s="21"/>
      <c r="C6" s="251" t="s">
        <v>16</v>
      </c>
      <c r="D6" s="399" t="s">
        <v>17</v>
      </c>
      <c r="E6" s="372"/>
      <c r="F6" s="372"/>
      <c r="H6" s="21"/>
    </row>
    <row r="7" spans="1:8" s="1" customFormat="1" ht="24.75" customHeight="1">
      <c r="B7" s="21"/>
      <c r="C7" s="114" t="s">
        <v>23</v>
      </c>
      <c r="D7" s="116" t="str">
        <f>'Rekapitulace stavby'!AN8</f>
        <v>24. 8. 2022</v>
      </c>
      <c r="H7" s="21"/>
    </row>
    <row r="8" spans="1:8" s="2" customFormat="1" ht="10.9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53"/>
      <c r="B9" s="252"/>
      <c r="C9" s="253" t="s">
        <v>57</v>
      </c>
      <c r="D9" s="254" t="s">
        <v>58</v>
      </c>
      <c r="E9" s="254" t="s">
        <v>146</v>
      </c>
      <c r="F9" s="255" t="s">
        <v>1274</v>
      </c>
      <c r="G9" s="153"/>
      <c r="H9" s="252"/>
    </row>
    <row r="10" spans="1:8" s="2" customFormat="1" ht="26.45" customHeight="1">
      <c r="A10" s="35"/>
      <c r="B10" s="40"/>
      <c r="C10" s="256" t="s">
        <v>1275</v>
      </c>
      <c r="D10" s="256" t="s">
        <v>82</v>
      </c>
      <c r="E10" s="35"/>
      <c r="F10" s="35"/>
      <c r="G10" s="35"/>
      <c r="H10" s="40"/>
    </row>
    <row r="11" spans="1:8" s="2" customFormat="1" ht="16.899999999999999" customHeight="1">
      <c r="A11" s="35"/>
      <c r="B11" s="40"/>
      <c r="C11" s="257" t="s">
        <v>125</v>
      </c>
      <c r="D11" s="258" t="s">
        <v>19</v>
      </c>
      <c r="E11" s="259" t="s">
        <v>19</v>
      </c>
      <c r="F11" s="260">
        <v>92.528000000000006</v>
      </c>
      <c r="G11" s="35"/>
      <c r="H11" s="40"/>
    </row>
    <row r="12" spans="1:8" s="2" customFormat="1" ht="16.899999999999999" customHeight="1">
      <c r="A12" s="35"/>
      <c r="B12" s="40"/>
      <c r="C12" s="261" t="s">
        <v>19</v>
      </c>
      <c r="D12" s="261" t="s">
        <v>239</v>
      </c>
      <c r="E12" s="18" t="s">
        <v>19</v>
      </c>
      <c r="F12" s="262">
        <v>0</v>
      </c>
      <c r="G12" s="35"/>
      <c r="H12" s="40"/>
    </row>
    <row r="13" spans="1:8" s="2" customFormat="1" ht="16.899999999999999" customHeight="1">
      <c r="A13" s="35"/>
      <c r="B13" s="40"/>
      <c r="C13" s="261" t="s">
        <v>19</v>
      </c>
      <c r="D13" s="261" t="s">
        <v>240</v>
      </c>
      <c r="E13" s="18" t="s">
        <v>19</v>
      </c>
      <c r="F13" s="262">
        <v>92.528000000000006</v>
      </c>
      <c r="G13" s="35"/>
      <c r="H13" s="40"/>
    </row>
    <row r="14" spans="1:8" s="2" customFormat="1" ht="16.899999999999999" customHeight="1">
      <c r="A14" s="35"/>
      <c r="B14" s="40"/>
      <c r="C14" s="261" t="s">
        <v>125</v>
      </c>
      <c r="D14" s="261" t="s">
        <v>178</v>
      </c>
      <c r="E14" s="18" t="s">
        <v>19</v>
      </c>
      <c r="F14" s="262">
        <v>92.528000000000006</v>
      </c>
      <c r="G14" s="35"/>
      <c r="H14" s="40"/>
    </row>
    <row r="15" spans="1:8" s="2" customFormat="1" ht="16.899999999999999" customHeight="1">
      <c r="A15" s="35"/>
      <c r="B15" s="40"/>
      <c r="C15" s="263" t="s">
        <v>1276</v>
      </c>
      <c r="D15" s="35"/>
      <c r="E15" s="35"/>
      <c r="F15" s="35"/>
      <c r="G15" s="35"/>
      <c r="H15" s="40"/>
    </row>
    <row r="16" spans="1:8" s="2" customFormat="1" ht="16.899999999999999" customHeight="1">
      <c r="A16" s="35"/>
      <c r="B16" s="40"/>
      <c r="C16" s="261" t="s">
        <v>233</v>
      </c>
      <c r="D16" s="261" t="s">
        <v>1277</v>
      </c>
      <c r="E16" s="18" t="s">
        <v>165</v>
      </c>
      <c r="F16" s="262">
        <v>92.528000000000006</v>
      </c>
      <c r="G16" s="35"/>
      <c r="H16" s="40"/>
    </row>
    <row r="17" spans="1:8" s="2" customFormat="1" ht="16.899999999999999" customHeight="1">
      <c r="A17" s="35"/>
      <c r="B17" s="40"/>
      <c r="C17" s="261" t="s">
        <v>537</v>
      </c>
      <c r="D17" s="261" t="s">
        <v>1278</v>
      </c>
      <c r="E17" s="18" t="s">
        <v>165</v>
      </c>
      <c r="F17" s="262">
        <v>311.61399999999998</v>
      </c>
      <c r="G17" s="35"/>
      <c r="H17" s="40"/>
    </row>
    <row r="18" spans="1:8" s="2" customFormat="1" ht="16.899999999999999" customHeight="1">
      <c r="A18" s="35"/>
      <c r="B18" s="40"/>
      <c r="C18" s="257" t="s">
        <v>118</v>
      </c>
      <c r="D18" s="258" t="s">
        <v>19</v>
      </c>
      <c r="E18" s="259" t="s">
        <v>19</v>
      </c>
      <c r="F18" s="260">
        <v>280.50200000000001</v>
      </c>
      <c r="G18" s="35"/>
      <c r="H18" s="40"/>
    </row>
    <row r="19" spans="1:8" s="2" customFormat="1" ht="16.899999999999999" customHeight="1">
      <c r="A19" s="35"/>
      <c r="B19" s="40"/>
      <c r="C19" s="261" t="s">
        <v>19</v>
      </c>
      <c r="D19" s="261" t="s">
        <v>246</v>
      </c>
      <c r="E19" s="18" t="s">
        <v>19</v>
      </c>
      <c r="F19" s="262">
        <v>0</v>
      </c>
      <c r="G19" s="35"/>
      <c r="H19" s="40"/>
    </row>
    <row r="20" spans="1:8" s="2" customFormat="1" ht="16.899999999999999" customHeight="1">
      <c r="A20" s="35"/>
      <c r="B20" s="40"/>
      <c r="C20" s="261" t="s">
        <v>19</v>
      </c>
      <c r="D20" s="261" t="s">
        <v>247</v>
      </c>
      <c r="E20" s="18" t="s">
        <v>19</v>
      </c>
      <c r="F20" s="262">
        <v>112.37</v>
      </c>
      <c r="G20" s="35"/>
      <c r="H20" s="40"/>
    </row>
    <row r="21" spans="1:8" s="2" customFormat="1" ht="16.899999999999999" customHeight="1">
      <c r="A21" s="35"/>
      <c r="B21" s="40"/>
      <c r="C21" s="261" t="s">
        <v>19</v>
      </c>
      <c r="D21" s="261" t="s">
        <v>248</v>
      </c>
      <c r="E21" s="18" t="s">
        <v>19</v>
      </c>
      <c r="F21" s="262">
        <v>-14.302</v>
      </c>
      <c r="G21" s="35"/>
      <c r="H21" s="40"/>
    </row>
    <row r="22" spans="1:8" s="2" customFormat="1" ht="16.899999999999999" customHeight="1">
      <c r="A22" s="35"/>
      <c r="B22" s="40"/>
      <c r="C22" s="261" t="s">
        <v>19</v>
      </c>
      <c r="D22" s="261" t="s">
        <v>249</v>
      </c>
      <c r="E22" s="18" t="s">
        <v>19</v>
      </c>
      <c r="F22" s="262">
        <v>88.15</v>
      </c>
      <c r="G22" s="35"/>
      <c r="H22" s="40"/>
    </row>
    <row r="23" spans="1:8" s="2" customFormat="1" ht="16.899999999999999" customHeight="1">
      <c r="A23" s="35"/>
      <c r="B23" s="40"/>
      <c r="C23" s="261" t="s">
        <v>19</v>
      </c>
      <c r="D23" s="261" t="s">
        <v>250</v>
      </c>
      <c r="E23" s="18" t="s">
        <v>19</v>
      </c>
      <c r="F23" s="262">
        <v>-4.444</v>
      </c>
      <c r="G23" s="35"/>
      <c r="H23" s="40"/>
    </row>
    <row r="24" spans="1:8" s="2" customFormat="1" ht="16.899999999999999" customHeight="1">
      <c r="A24" s="35"/>
      <c r="B24" s="40"/>
      <c r="C24" s="261" t="s">
        <v>19</v>
      </c>
      <c r="D24" s="261" t="s">
        <v>251</v>
      </c>
      <c r="E24" s="18" t="s">
        <v>19</v>
      </c>
      <c r="F24" s="262">
        <v>55.66</v>
      </c>
      <c r="G24" s="35"/>
      <c r="H24" s="40"/>
    </row>
    <row r="25" spans="1:8" s="2" customFormat="1" ht="16.899999999999999" customHeight="1">
      <c r="A25" s="35"/>
      <c r="B25" s="40"/>
      <c r="C25" s="261" t="s">
        <v>19</v>
      </c>
      <c r="D25" s="261" t="s">
        <v>252</v>
      </c>
      <c r="E25" s="18" t="s">
        <v>19</v>
      </c>
      <c r="F25" s="262">
        <v>-6.2220000000000004</v>
      </c>
      <c r="G25" s="35"/>
      <c r="H25" s="40"/>
    </row>
    <row r="26" spans="1:8" s="2" customFormat="1" ht="16.899999999999999" customHeight="1">
      <c r="A26" s="35"/>
      <c r="B26" s="40"/>
      <c r="C26" s="261" t="s">
        <v>19</v>
      </c>
      <c r="D26" s="261" t="s">
        <v>253</v>
      </c>
      <c r="E26" s="18" t="s">
        <v>19</v>
      </c>
      <c r="F26" s="262">
        <v>53.29</v>
      </c>
      <c r="G26" s="35"/>
      <c r="H26" s="40"/>
    </row>
    <row r="27" spans="1:8" s="2" customFormat="1" ht="16.899999999999999" customHeight="1">
      <c r="A27" s="35"/>
      <c r="B27" s="40"/>
      <c r="C27" s="261" t="s">
        <v>19</v>
      </c>
      <c r="D27" s="261" t="s">
        <v>254</v>
      </c>
      <c r="E27" s="18" t="s">
        <v>19</v>
      </c>
      <c r="F27" s="262">
        <v>-4</v>
      </c>
      <c r="G27" s="35"/>
      <c r="H27" s="40"/>
    </row>
    <row r="28" spans="1:8" s="2" customFormat="1" ht="16.899999999999999" customHeight="1">
      <c r="A28" s="35"/>
      <c r="B28" s="40"/>
      <c r="C28" s="261" t="s">
        <v>118</v>
      </c>
      <c r="D28" s="261" t="s">
        <v>178</v>
      </c>
      <c r="E28" s="18" t="s">
        <v>19</v>
      </c>
      <c r="F28" s="262">
        <v>280.50200000000001</v>
      </c>
      <c r="G28" s="35"/>
      <c r="H28" s="40"/>
    </row>
    <row r="29" spans="1:8" s="2" customFormat="1" ht="16.899999999999999" customHeight="1">
      <c r="A29" s="35"/>
      <c r="B29" s="40"/>
      <c r="C29" s="263" t="s">
        <v>1276</v>
      </c>
      <c r="D29" s="35"/>
      <c r="E29" s="35"/>
      <c r="F29" s="35"/>
      <c r="G29" s="35"/>
      <c r="H29" s="40"/>
    </row>
    <row r="30" spans="1:8" s="2" customFormat="1" ht="16.899999999999999" customHeight="1">
      <c r="A30" s="35"/>
      <c r="B30" s="40"/>
      <c r="C30" s="261" t="s">
        <v>242</v>
      </c>
      <c r="D30" s="261" t="s">
        <v>1279</v>
      </c>
      <c r="E30" s="18" t="s">
        <v>165</v>
      </c>
      <c r="F30" s="262">
        <v>280.50200000000001</v>
      </c>
      <c r="G30" s="35"/>
      <c r="H30" s="40"/>
    </row>
    <row r="31" spans="1:8" s="2" customFormat="1" ht="16.899999999999999" customHeight="1">
      <c r="A31" s="35"/>
      <c r="B31" s="40"/>
      <c r="C31" s="261" t="s">
        <v>219</v>
      </c>
      <c r="D31" s="261" t="s">
        <v>1280</v>
      </c>
      <c r="E31" s="18" t="s">
        <v>165</v>
      </c>
      <c r="F31" s="262">
        <v>280.50200000000001</v>
      </c>
      <c r="G31" s="35"/>
      <c r="H31" s="40"/>
    </row>
    <row r="32" spans="1:8" s="2" customFormat="1" ht="16.899999999999999" customHeight="1">
      <c r="A32" s="35"/>
      <c r="B32" s="40"/>
      <c r="C32" s="261" t="s">
        <v>225</v>
      </c>
      <c r="D32" s="261" t="s">
        <v>1281</v>
      </c>
      <c r="E32" s="18" t="s">
        <v>165</v>
      </c>
      <c r="F32" s="262">
        <v>305.50200000000001</v>
      </c>
      <c r="G32" s="35"/>
      <c r="H32" s="40"/>
    </row>
    <row r="33" spans="1:8" s="2" customFormat="1" ht="16.899999999999999" customHeight="1">
      <c r="A33" s="35"/>
      <c r="B33" s="40"/>
      <c r="C33" s="261" t="s">
        <v>537</v>
      </c>
      <c r="D33" s="261" t="s">
        <v>1278</v>
      </c>
      <c r="E33" s="18" t="s">
        <v>165</v>
      </c>
      <c r="F33" s="262">
        <v>311.61399999999998</v>
      </c>
      <c r="G33" s="35"/>
      <c r="H33" s="40"/>
    </row>
    <row r="34" spans="1:8" s="2" customFormat="1" ht="16.899999999999999" customHeight="1">
      <c r="A34" s="35"/>
      <c r="B34" s="40"/>
      <c r="C34" s="261" t="s">
        <v>554</v>
      </c>
      <c r="D34" s="261" t="s">
        <v>1282</v>
      </c>
      <c r="E34" s="18" t="s">
        <v>165</v>
      </c>
      <c r="F34" s="262">
        <v>404.142</v>
      </c>
      <c r="G34" s="35"/>
      <c r="H34" s="40"/>
    </row>
    <row r="35" spans="1:8" s="2" customFormat="1" ht="16.899999999999999" customHeight="1">
      <c r="A35" s="35"/>
      <c r="B35" s="40"/>
      <c r="C35" s="257" t="s">
        <v>120</v>
      </c>
      <c r="D35" s="258" t="s">
        <v>19</v>
      </c>
      <c r="E35" s="259" t="s">
        <v>19</v>
      </c>
      <c r="F35" s="260">
        <v>123.64</v>
      </c>
      <c r="G35" s="35"/>
      <c r="H35" s="40"/>
    </row>
    <row r="36" spans="1:8" s="2" customFormat="1" ht="16.899999999999999" customHeight="1">
      <c r="A36" s="35"/>
      <c r="B36" s="40"/>
      <c r="C36" s="261" t="s">
        <v>19</v>
      </c>
      <c r="D36" s="261" t="s">
        <v>216</v>
      </c>
      <c r="E36" s="18" t="s">
        <v>19</v>
      </c>
      <c r="F36" s="262">
        <v>0</v>
      </c>
      <c r="G36" s="35"/>
      <c r="H36" s="40"/>
    </row>
    <row r="37" spans="1:8" s="2" customFormat="1" ht="16.899999999999999" customHeight="1">
      <c r="A37" s="35"/>
      <c r="B37" s="40"/>
      <c r="C37" s="261" t="s">
        <v>19</v>
      </c>
      <c r="D37" s="261" t="s">
        <v>217</v>
      </c>
      <c r="E37" s="18" t="s">
        <v>19</v>
      </c>
      <c r="F37" s="262">
        <v>123.64</v>
      </c>
      <c r="G37" s="35"/>
      <c r="H37" s="40"/>
    </row>
    <row r="38" spans="1:8" s="2" customFormat="1" ht="16.899999999999999" customHeight="1">
      <c r="A38" s="35"/>
      <c r="B38" s="40"/>
      <c r="C38" s="261" t="s">
        <v>120</v>
      </c>
      <c r="D38" s="261" t="s">
        <v>178</v>
      </c>
      <c r="E38" s="18" t="s">
        <v>19</v>
      </c>
      <c r="F38" s="262">
        <v>123.64</v>
      </c>
      <c r="G38" s="35"/>
      <c r="H38" s="40"/>
    </row>
    <row r="39" spans="1:8" s="2" customFormat="1" ht="16.899999999999999" customHeight="1">
      <c r="A39" s="35"/>
      <c r="B39" s="40"/>
      <c r="C39" s="263" t="s">
        <v>1276</v>
      </c>
      <c r="D39" s="35"/>
      <c r="E39" s="35"/>
      <c r="F39" s="35"/>
      <c r="G39" s="35"/>
      <c r="H39" s="40"/>
    </row>
    <row r="40" spans="1:8" s="2" customFormat="1" ht="16.899999999999999" customHeight="1">
      <c r="A40" s="35"/>
      <c r="B40" s="40"/>
      <c r="C40" s="261" t="s">
        <v>212</v>
      </c>
      <c r="D40" s="261" t="s">
        <v>1283</v>
      </c>
      <c r="E40" s="18" t="s">
        <v>165</v>
      </c>
      <c r="F40" s="262">
        <v>123.64</v>
      </c>
      <c r="G40" s="35"/>
      <c r="H40" s="40"/>
    </row>
    <row r="41" spans="1:8" s="2" customFormat="1" ht="16.899999999999999" customHeight="1">
      <c r="A41" s="35"/>
      <c r="B41" s="40"/>
      <c r="C41" s="261" t="s">
        <v>201</v>
      </c>
      <c r="D41" s="261" t="s">
        <v>1284</v>
      </c>
      <c r="E41" s="18" t="s">
        <v>165</v>
      </c>
      <c r="F41" s="262">
        <v>123.64</v>
      </c>
      <c r="G41" s="35"/>
      <c r="H41" s="40"/>
    </row>
    <row r="42" spans="1:8" s="2" customFormat="1" ht="16.899999999999999" customHeight="1">
      <c r="A42" s="35"/>
      <c r="B42" s="40"/>
      <c r="C42" s="261" t="s">
        <v>206</v>
      </c>
      <c r="D42" s="261" t="s">
        <v>1285</v>
      </c>
      <c r="E42" s="18" t="s">
        <v>165</v>
      </c>
      <c r="F42" s="262">
        <v>123.64</v>
      </c>
      <c r="G42" s="35"/>
      <c r="H42" s="40"/>
    </row>
    <row r="43" spans="1:8" s="2" customFormat="1" ht="16.899999999999999" customHeight="1">
      <c r="A43" s="35"/>
      <c r="B43" s="40"/>
      <c r="C43" s="261" t="s">
        <v>537</v>
      </c>
      <c r="D43" s="261" t="s">
        <v>1278</v>
      </c>
      <c r="E43" s="18" t="s">
        <v>165</v>
      </c>
      <c r="F43" s="262">
        <v>311.61399999999998</v>
      </c>
      <c r="G43" s="35"/>
      <c r="H43" s="40"/>
    </row>
    <row r="44" spans="1:8" s="2" customFormat="1" ht="16.899999999999999" customHeight="1">
      <c r="A44" s="35"/>
      <c r="B44" s="40"/>
      <c r="C44" s="261" t="s">
        <v>554</v>
      </c>
      <c r="D44" s="261" t="s">
        <v>1282</v>
      </c>
      <c r="E44" s="18" t="s">
        <v>165</v>
      </c>
      <c r="F44" s="262">
        <v>404.142</v>
      </c>
      <c r="G44" s="35"/>
      <c r="H44" s="40"/>
    </row>
    <row r="45" spans="1:8" s="2" customFormat="1" ht="16.899999999999999" customHeight="1">
      <c r="A45" s="35"/>
      <c r="B45" s="40"/>
      <c r="C45" s="257" t="s">
        <v>123</v>
      </c>
      <c r="D45" s="258" t="s">
        <v>19</v>
      </c>
      <c r="E45" s="259" t="s">
        <v>19</v>
      </c>
      <c r="F45" s="260">
        <v>46.264000000000003</v>
      </c>
      <c r="G45" s="35"/>
      <c r="H45" s="40"/>
    </row>
    <row r="46" spans="1:8" s="2" customFormat="1" ht="16.899999999999999" customHeight="1">
      <c r="A46" s="35"/>
      <c r="B46" s="40"/>
      <c r="C46" s="261" t="s">
        <v>19</v>
      </c>
      <c r="D46" s="261" t="s">
        <v>172</v>
      </c>
      <c r="E46" s="18" t="s">
        <v>19</v>
      </c>
      <c r="F46" s="262">
        <v>0</v>
      </c>
      <c r="G46" s="35"/>
      <c r="H46" s="40"/>
    </row>
    <row r="47" spans="1:8" s="2" customFormat="1" ht="16.899999999999999" customHeight="1">
      <c r="A47" s="35"/>
      <c r="B47" s="40"/>
      <c r="C47" s="261" t="s">
        <v>19</v>
      </c>
      <c r="D47" s="261" t="s">
        <v>173</v>
      </c>
      <c r="E47" s="18" t="s">
        <v>19</v>
      </c>
      <c r="F47" s="262">
        <v>23.4</v>
      </c>
      <c r="G47" s="35"/>
      <c r="H47" s="40"/>
    </row>
    <row r="48" spans="1:8" s="2" customFormat="1" ht="16.899999999999999" customHeight="1">
      <c r="A48" s="35"/>
      <c r="B48" s="40"/>
      <c r="C48" s="261" t="s">
        <v>19</v>
      </c>
      <c r="D48" s="261" t="s">
        <v>174</v>
      </c>
      <c r="E48" s="18" t="s">
        <v>19</v>
      </c>
      <c r="F48" s="262">
        <v>0.60499999999999998</v>
      </c>
      <c r="G48" s="35"/>
      <c r="H48" s="40"/>
    </row>
    <row r="49" spans="1:8" s="2" customFormat="1" ht="16.899999999999999" customHeight="1">
      <c r="A49" s="35"/>
      <c r="B49" s="40"/>
      <c r="C49" s="261" t="s">
        <v>19</v>
      </c>
      <c r="D49" s="261" t="s">
        <v>175</v>
      </c>
      <c r="E49" s="18" t="s">
        <v>19</v>
      </c>
      <c r="F49" s="262">
        <v>20.399999999999999</v>
      </c>
      <c r="G49" s="35"/>
      <c r="H49" s="40"/>
    </row>
    <row r="50" spans="1:8" s="2" customFormat="1" ht="16.899999999999999" customHeight="1">
      <c r="A50" s="35"/>
      <c r="B50" s="40"/>
      <c r="C50" s="261" t="s">
        <v>19</v>
      </c>
      <c r="D50" s="261" t="s">
        <v>176</v>
      </c>
      <c r="E50" s="18" t="s">
        <v>19</v>
      </c>
      <c r="F50" s="262">
        <v>-2.141</v>
      </c>
      <c r="G50" s="35"/>
      <c r="H50" s="40"/>
    </row>
    <row r="51" spans="1:8" s="2" customFormat="1" ht="16.899999999999999" customHeight="1">
      <c r="A51" s="35"/>
      <c r="B51" s="40"/>
      <c r="C51" s="261" t="s">
        <v>19</v>
      </c>
      <c r="D51" s="261" t="s">
        <v>177</v>
      </c>
      <c r="E51" s="18" t="s">
        <v>19</v>
      </c>
      <c r="F51" s="262">
        <v>4</v>
      </c>
      <c r="G51" s="35"/>
      <c r="H51" s="40"/>
    </row>
    <row r="52" spans="1:8" s="2" customFormat="1" ht="16.899999999999999" customHeight="1">
      <c r="A52" s="35"/>
      <c r="B52" s="40"/>
      <c r="C52" s="261" t="s">
        <v>123</v>
      </c>
      <c r="D52" s="261" t="s">
        <v>178</v>
      </c>
      <c r="E52" s="18" t="s">
        <v>19</v>
      </c>
      <c r="F52" s="262">
        <v>46.264000000000003</v>
      </c>
      <c r="G52" s="35"/>
      <c r="H52" s="40"/>
    </row>
    <row r="53" spans="1:8" s="2" customFormat="1" ht="16.899999999999999" customHeight="1">
      <c r="A53" s="35"/>
      <c r="B53" s="40"/>
      <c r="C53" s="263" t="s">
        <v>1276</v>
      </c>
      <c r="D53" s="35"/>
      <c r="E53" s="35"/>
      <c r="F53" s="35"/>
      <c r="G53" s="35"/>
      <c r="H53" s="40"/>
    </row>
    <row r="54" spans="1:8" s="2" customFormat="1" ht="16.899999999999999" customHeight="1">
      <c r="A54" s="35"/>
      <c r="B54" s="40"/>
      <c r="C54" s="261" t="s">
        <v>163</v>
      </c>
      <c r="D54" s="261" t="s">
        <v>1286</v>
      </c>
      <c r="E54" s="18" t="s">
        <v>165</v>
      </c>
      <c r="F54" s="262">
        <v>46.264000000000003</v>
      </c>
      <c r="G54" s="35"/>
      <c r="H54" s="40"/>
    </row>
    <row r="55" spans="1:8" s="2" customFormat="1" ht="16.899999999999999" customHeight="1">
      <c r="A55" s="35"/>
      <c r="B55" s="40"/>
      <c r="C55" s="261" t="s">
        <v>233</v>
      </c>
      <c r="D55" s="261" t="s">
        <v>1277</v>
      </c>
      <c r="E55" s="18" t="s">
        <v>165</v>
      </c>
      <c r="F55" s="262">
        <v>92.528000000000006</v>
      </c>
      <c r="G55" s="35"/>
      <c r="H55" s="40"/>
    </row>
    <row r="56" spans="1:8" s="2" customFormat="1" ht="7.35" customHeight="1">
      <c r="A56" s="35"/>
      <c r="B56" s="134"/>
      <c r="C56" s="135"/>
      <c r="D56" s="135"/>
      <c r="E56" s="135"/>
      <c r="F56" s="135"/>
      <c r="G56" s="135"/>
      <c r="H56" s="40"/>
    </row>
    <row r="57" spans="1:8" s="2" customFormat="1" ht="11.25">
      <c r="A57" s="35"/>
      <c r="B57" s="35"/>
      <c r="C57" s="35"/>
      <c r="D57" s="35"/>
      <c r="E57" s="35"/>
      <c r="F57" s="35"/>
      <c r="G57" s="35"/>
      <c r="H57" s="35"/>
    </row>
  </sheetData>
  <sheetProtection algorithmName="SHA-512" hashValue="fIBCF0/UvKFioS8ubQHlaVb8LCvmdDtsRnvPpeWDwIKV3kYSv2wPPU7FdIlhWjZUwzHqDclm3Lu7NszqxwnFPA==" saltValue="T6JutNwoBuCmT4QZM2lDYxG8iMF77ERoYlWv4P6nayanFmIRUznqIGfpranrjTDXT11R79IOYGw2FRKC1im4v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64" customWidth="1"/>
    <col min="2" max="2" width="1.6640625" style="264" customWidth="1"/>
    <col min="3" max="4" width="5" style="264" customWidth="1"/>
    <col min="5" max="5" width="11.6640625" style="264" customWidth="1"/>
    <col min="6" max="6" width="9.1640625" style="264" customWidth="1"/>
    <col min="7" max="7" width="5" style="264" customWidth="1"/>
    <col min="8" max="8" width="77.83203125" style="264" customWidth="1"/>
    <col min="9" max="10" width="20" style="264" customWidth="1"/>
    <col min="11" max="11" width="1.6640625" style="264" customWidth="1"/>
  </cols>
  <sheetData>
    <row r="1" spans="2:11" s="1" customFormat="1" ht="37.5" customHeight="1"/>
    <row r="2" spans="2:11" s="1" customFormat="1" ht="7.5" customHeight="1">
      <c r="B2" s="265"/>
      <c r="C2" s="266"/>
      <c r="D2" s="266"/>
      <c r="E2" s="266"/>
      <c r="F2" s="266"/>
      <c r="G2" s="266"/>
      <c r="H2" s="266"/>
      <c r="I2" s="266"/>
      <c r="J2" s="266"/>
      <c r="K2" s="267"/>
    </row>
    <row r="3" spans="2:11" s="16" customFormat="1" ht="45" customHeight="1">
      <c r="B3" s="268"/>
      <c r="C3" s="401" t="s">
        <v>1287</v>
      </c>
      <c r="D3" s="401"/>
      <c r="E3" s="401"/>
      <c r="F3" s="401"/>
      <c r="G3" s="401"/>
      <c r="H3" s="401"/>
      <c r="I3" s="401"/>
      <c r="J3" s="401"/>
      <c r="K3" s="269"/>
    </row>
    <row r="4" spans="2:11" s="1" customFormat="1" ht="25.5" customHeight="1">
      <c r="B4" s="270"/>
      <c r="C4" s="406" t="s">
        <v>1288</v>
      </c>
      <c r="D4" s="406"/>
      <c r="E4" s="406"/>
      <c r="F4" s="406"/>
      <c r="G4" s="406"/>
      <c r="H4" s="406"/>
      <c r="I4" s="406"/>
      <c r="J4" s="406"/>
      <c r="K4" s="271"/>
    </row>
    <row r="5" spans="2:11" s="1" customFormat="1" ht="5.25" customHeight="1">
      <c r="B5" s="270"/>
      <c r="C5" s="272"/>
      <c r="D5" s="272"/>
      <c r="E5" s="272"/>
      <c r="F5" s="272"/>
      <c r="G5" s="272"/>
      <c r="H5" s="272"/>
      <c r="I5" s="272"/>
      <c r="J5" s="272"/>
      <c r="K5" s="271"/>
    </row>
    <row r="6" spans="2:11" s="1" customFormat="1" ht="15" customHeight="1">
      <c r="B6" s="270"/>
      <c r="C6" s="405" t="s">
        <v>1289</v>
      </c>
      <c r="D6" s="405"/>
      <c r="E6" s="405"/>
      <c r="F6" s="405"/>
      <c r="G6" s="405"/>
      <c r="H6" s="405"/>
      <c r="I6" s="405"/>
      <c r="J6" s="405"/>
      <c r="K6" s="271"/>
    </row>
    <row r="7" spans="2:11" s="1" customFormat="1" ht="15" customHeight="1">
      <c r="B7" s="274"/>
      <c r="C7" s="405" t="s">
        <v>1290</v>
      </c>
      <c r="D7" s="405"/>
      <c r="E7" s="405"/>
      <c r="F7" s="405"/>
      <c r="G7" s="405"/>
      <c r="H7" s="405"/>
      <c r="I7" s="405"/>
      <c r="J7" s="405"/>
      <c r="K7" s="271"/>
    </row>
    <row r="8" spans="2:11" s="1" customFormat="1" ht="12.75" customHeight="1">
      <c r="B8" s="274"/>
      <c r="C8" s="273"/>
      <c r="D8" s="273"/>
      <c r="E8" s="273"/>
      <c r="F8" s="273"/>
      <c r="G8" s="273"/>
      <c r="H8" s="273"/>
      <c r="I8" s="273"/>
      <c r="J8" s="273"/>
      <c r="K8" s="271"/>
    </row>
    <row r="9" spans="2:11" s="1" customFormat="1" ht="15" customHeight="1">
      <c r="B9" s="274"/>
      <c r="C9" s="405" t="s">
        <v>1291</v>
      </c>
      <c r="D9" s="405"/>
      <c r="E9" s="405"/>
      <c r="F9" s="405"/>
      <c r="G9" s="405"/>
      <c r="H9" s="405"/>
      <c r="I9" s="405"/>
      <c r="J9" s="405"/>
      <c r="K9" s="271"/>
    </row>
    <row r="10" spans="2:11" s="1" customFormat="1" ht="15" customHeight="1">
      <c r="B10" s="274"/>
      <c r="C10" s="273"/>
      <c r="D10" s="405" t="s">
        <v>1292</v>
      </c>
      <c r="E10" s="405"/>
      <c r="F10" s="405"/>
      <c r="G10" s="405"/>
      <c r="H10" s="405"/>
      <c r="I10" s="405"/>
      <c r="J10" s="405"/>
      <c r="K10" s="271"/>
    </row>
    <row r="11" spans="2:11" s="1" customFormat="1" ht="15" customHeight="1">
      <c r="B11" s="274"/>
      <c r="C11" s="275"/>
      <c r="D11" s="405" t="s">
        <v>1293</v>
      </c>
      <c r="E11" s="405"/>
      <c r="F11" s="405"/>
      <c r="G11" s="405"/>
      <c r="H11" s="405"/>
      <c r="I11" s="405"/>
      <c r="J11" s="405"/>
      <c r="K11" s="271"/>
    </row>
    <row r="12" spans="2:11" s="1" customFormat="1" ht="15" customHeight="1">
      <c r="B12" s="274"/>
      <c r="C12" s="275"/>
      <c r="D12" s="273"/>
      <c r="E12" s="273"/>
      <c r="F12" s="273"/>
      <c r="G12" s="273"/>
      <c r="H12" s="273"/>
      <c r="I12" s="273"/>
      <c r="J12" s="273"/>
      <c r="K12" s="271"/>
    </row>
    <row r="13" spans="2:11" s="1" customFormat="1" ht="15" customHeight="1">
      <c r="B13" s="274"/>
      <c r="C13" s="275"/>
      <c r="D13" s="276" t="s">
        <v>1294</v>
      </c>
      <c r="E13" s="273"/>
      <c r="F13" s="273"/>
      <c r="G13" s="273"/>
      <c r="H13" s="273"/>
      <c r="I13" s="273"/>
      <c r="J13" s="273"/>
      <c r="K13" s="271"/>
    </row>
    <row r="14" spans="2:11" s="1" customFormat="1" ht="12.75" customHeight="1">
      <c r="B14" s="274"/>
      <c r="C14" s="275"/>
      <c r="D14" s="275"/>
      <c r="E14" s="275"/>
      <c r="F14" s="275"/>
      <c r="G14" s="275"/>
      <c r="H14" s="275"/>
      <c r="I14" s="275"/>
      <c r="J14" s="275"/>
      <c r="K14" s="271"/>
    </row>
    <row r="15" spans="2:11" s="1" customFormat="1" ht="15" customHeight="1">
      <c r="B15" s="274"/>
      <c r="C15" s="275"/>
      <c r="D15" s="405" t="s">
        <v>1295</v>
      </c>
      <c r="E15" s="405"/>
      <c r="F15" s="405"/>
      <c r="G15" s="405"/>
      <c r="H15" s="405"/>
      <c r="I15" s="405"/>
      <c r="J15" s="405"/>
      <c r="K15" s="271"/>
    </row>
    <row r="16" spans="2:11" s="1" customFormat="1" ht="15" customHeight="1">
      <c r="B16" s="274"/>
      <c r="C16" s="275"/>
      <c r="D16" s="405" t="s">
        <v>1296</v>
      </c>
      <c r="E16" s="405"/>
      <c r="F16" s="405"/>
      <c r="G16" s="405"/>
      <c r="H16" s="405"/>
      <c r="I16" s="405"/>
      <c r="J16" s="405"/>
      <c r="K16" s="271"/>
    </row>
    <row r="17" spans="2:11" s="1" customFormat="1" ht="15" customHeight="1">
      <c r="B17" s="274"/>
      <c r="C17" s="275"/>
      <c r="D17" s="405" t="s">
        <v>1297</v>
      </c>
      <c r="E17" s="405"/>
      <c r="F17" s="405"/>
      <c r="G17" s="405"/>
      <c r="H17" s="405"/>
      <c r="I17" s="405"/>
      <c r="J17" s="405"/>
      <c r="K17" s="271"/>
    </row>
    <row r="18" spans="2:11" s="1" customFormat="1" ht="15" customHeight="1">
      <c r="B18" s="274"/>
      <c r="C18" s="275"/>
      <c r="D18" s="275"/>
      <c r="E18" s="277" t="s">
        <v>83</v>
      </c>
      <c r="F18" s="405" t="s">
        <v>1298</v>
      </c>
      <c r="G18" s="405"/>
      <c r="H18" s="405"/>
      <c r="I18" s="405"/>
      <c r="J18" s="405"/>
      <c r="K18" s="271"/>
    </row>
    <row r="19" spans="2:11" s="1" customFormat="1" ht="15" customHeight="1">
      <c r="B19" s="274"/>
      <c r="C19" s="275"/>
      <c r="D19" s="275"/>
      <c r="E19" s="277" t="s">
        <v>1299</v>
      </c>
      <c r="F19" s="405" t="s">
        <v>1300</v>
      </c>
      <c r="G19" s="405"/>
      <c r="H19" s="405"/>
      <c r="I19" s="405"/>
      <c r="J19" s="405"/>
      <c r="K19" s="271"/>
    </row>
    <row r="20" spans="2:11" s="1" customFormat="1" ht="15" customHeight="1">
      <c r="B20" s="274"/>
      <c r="C20" s="275"/>
      <c r="D20" s="275"/>
      <c r="E20" s="277" t="s">
        <v>1301</v>
      </c>
      <c r="F20" s="405" t="s">
        <v>1302</v>
      </c>
      <c r="G20" s="405"/>
      <c r="H20" s="405"/>
      <c r="I20" s="405"/>
      <c r="J20" s="405"/>
      <c r="K20" s="271"/>
    </row>
    <row r="21" spans="2:11" s="1" customFormat="1" ht="15" customHeight="1">
      <c r="B21" s="274"/>
      <c r="C21" s="275"/>
      <c r="D21" s="275"/>
      <c r="E21" s="277" t="s">
        <v>1303</v>
      </c>
      <c r="F21" s="405" t="s">
        <v>1304</v>
      </c>
      <c r="G21" s="405"/>
      <c r="H21" s="405"/>
      <c r="I21" s="405"/>
      <c r="J21" s="405"/>
      <c r="K21" s="271"/>
    </row>
    <row r="22" spans="2:11" s="1" customFormat="1" ht="15" customHeight="1">
      <c r="B22" s="274"/>
      <c r="C22" s="275"/>
      <c r="D22" s="275"/>
      <c r="E22" s="277" t="s">
        <v>558</v>
      </c>
      <c r="F22" s="405" t="s">
        <v>559</v>
      </c>
      <c r="G22" s="405"/>
      <c r="H22" s="405"/>
      <c r="I22" s="405"/>
      <c r="J22" s="405"/>
      <c r="K22" s="271"/>
    </row>
    <row r="23" spans="2:11" s="1" customFormat="1" ht="15" customHeight="1">
      <c r="B23" s="274"/>
      <c r="C23" s="275"/>
      <c r="D23" s="275"/>
      <c r="E23" s="277" t="s">
        <v>107</v>
      </c>
      <c r="F23" s="405" t="s">
        <v>1305</v>
      </c>
      <c r="G23" s="405"/>
      <c r="H23" s="405"/>
      <c r="I23" s="405"/>
      <c r="J23" s="405"/>
      <c r="K23" s="271"/>
    </row>
    <row r="24" spans="2:11" s="1" customFormat="1" ht="12.75" customHeight="1">
      <c r="B24" s="274"/>
      <c r="C24" s="275"/>
      <c r="D24" s="275"/>
      <c r="E24" s="275"/>
      <c r="F24" s="275"/>
      <c r="G24" s="275"/>
      <c r="H24" s="275"/>
      <c r="I24" s="275"/>
      <c r="J24" s="275"/>
      <c r="K24" s="271"/>
    </row>
    <row r="25" spans="2:11" s="1" customFormat="1" ht="15" customHeight="1">
      <c r="B25" s="274"/>
      <c r="C25" s="405" t="s">
        <v>1306</v>
      </c>
      <c r="D25" s="405"/>
      <c r="E25" s="405"/>
      <c r="F25" s="405"/>
      <c r="G25" s="405"/>
      <c r="H25" s="405"/>
      <c r="I25" s="405"/>
      <c r="J25" s="405"/>
      <c r="K25" s="271"/>
    </row>
    <row r="26" spans="2:11" s="1" customFormat="1" ht="15" customHeight="1">
      <c r="B26" s="274"/>
      <c r="C26" s="405" t="s">
        <v>1307</v>
      </c>
      <c r="D26" s="405"/>
      <c r="E26" s="405"/>
      <c r="F26" s="405"/>
      <c r="G26" s="405"/>
      <c r="H26" s="405"/>
      <c r="I26" s="405"/>
      <c r="J26" s="405"/>
      <c r="K26" s="271"/>
    </row>
    <row r="27" spans="2:11" s="1" customFormat="1" ht="15" customHeight="1">
      <c r="B27" s="274"/>
      <c r="C27" s="273"/>
      <c r="D27" s="405" t="s">
        <v>1308</v>
      </c>
      <c r="E27" s="405"/>
      <c r="F27" s="405"/>
      <c r="G27" s="405"/>
      <c r="H27" s="405"/>
      <c r="I27" s="405"/>
      <c r="J27" s="405"/>
      <c r="K27" s="271"/>
    </row>
    <row r="28" spans="2:11" s="1" customFormat="1" ht="15" customHeight="1">
      <c r="B28" s="274"/>
      <c r="C28" s="275"/>
      <c r="D28" s="405" t="s">
        <v>1309</v>
      </c>
      <c r="E28" s="405"/>
      <c r="F28" s="405"/>
      <c r="G28" s="405"/>
      <c r="H28" s="405"/>
      <c r="I28" s="405"/>
      <c r="J28" s="405"/>
      <c r="K28" s="271"/>
    </row>
    <row r="29" spans="2:11" s="1" customFormat="1" ht="12.75" customHeight="1">
      <c r="B29" s="274"/>
      <c r="C29" s="275"/>
      <c r="D29" s="275"/>
      <c r="E29" s="275"/>
      <c r="F29" s="275"/>
      <c r="G29" s="275"/>
      <c r="H29" s="275"/>
      <c r="I29" s="275"/>
      <c r="J29" s="275"/>
      <c r="K29" s="271"/>
    </row>
    <row r="30" spans="2:11" s="1" customFormat="1" ht="15" customHeight="1">
      <c r="B30" s="274"/>
      <c r="C30" s="275"/>
      <c r="D30" s="405" t="s">
        <v>1310</v>
      </c>
      <c r="E30" s="405"/>
      <c r="F30" s="405"/>
      <c r="G30" s="405"/>
      <c r="H30" s="405"/>
      <c r="I30" s="405"/>
      <c r="J30" s="405"/>
      <c r="K30" s="271"/>
    </row>
    <row r="31" spans="2:11" s="1" customFormat="1" ht="15" customHeight="1">
      <c r="B31" s="274"/>
      <c r="C31" s="275"/>
      <c r="D31" s="405" t="s">
        <v>1311</v>
      </c>
      <c r="E31" s="405"/>
      <c r="F31" s="405"/>
      <c r="G31" s="405"/>
      <c r="H31" s="405"/>
      <c r="I31" s="405"/>
      <c r="J31" s="405"/>
      <c r="K31" s="271"/>
    </row>
    <row r="32" spans="2:11" s="1" customFormat="1" ht="12.75" customHeight="1">
      <c r="B32" s="274"/>
      <c r="C32" s="275"/>
      <c r="D32" s="275"/>
      <c r="E32" s="275"/>
      <c r="F32" s="275"/>
      <c r="G32" s="275"/>
      <c r="H32" s="275"/>
      <c r="I32" s="275"/>
      <c r="J32" s="275"/>
      <c r="K32" s="271"/>
    </row>
    <row r="33" spans="2:11" s="1" customFormat="1" ht="15" customHeight="1">
      <c r="B33" s="274"/>
      <c r="C33" s="275"/>
      <c r="D33" s="405" t="s">
        <v>1312</v>
      </c>
      <c r="E33" s="405"/>
      <c r="F33" s="405"/>
      <c r="G33" s="405"/>
      <c r="H33" s="405"/>
      <c r="I33" s="405"/>
      <c r="J33" s="405"/>
      <c r="K33" s="271"/>
    </row>
    <row r="34" spans="2:11" s="1" customFormat="1" ht="15" customHeight="1">
      <c r="B34" s="274"/>
      <c r="C34" s="275"/>
      <c r="D34" s="405" t="s">
        <v>1313</v>
      </c>
      <c r="E34" s="405"/>
      <c r="F34" s="405"/>
      <c r="G34" s="405"/>
      <c r="H34" s="405"/>
      <c r="I34" s="405"/>
      <c r="J34" s="405"/>
      <c r="K34" s="271"/>
    </row>
    <row r="35" spans="2:11" s="1" customFormat="1" ht="15" customHeight="1">
      <c r="B35" s="274"/>
      <c r="C35" s="275"/>
      <c r="D35" s="405" t="s">
        <v>1314</v>
      </c>
      <c r="E35" s="405"/>
      <c r="F35" s="405"/>
      <c r="G35" s="405"/>
      <c r="H35" s="405"/>
      <c r="I35" s="405"/>
      <c r="J35" s="405"/>
      <c r="K35" s="271"/>
    </row>
    <row r="36" spans="2:11" s="1" customFormat="1" ht="15" customHeight="1">
      <c r="B36" s="274"/>
      <c r="C36" s="275"/>
      <c r="D36" s="273"/>
      <c r="E36" s="276" t="s">
        <v>145</v>
      </c>
      <c r="F36" s="273"/>
      <c r="G36" s="405" t="s">
        <v>1315</v>
      </c>
      <c r="H36" s="405"/>
      <c r="I36" s="405"/>
      <c r="J36" s="405"/>
      <c r="K36" s="271"/>
    </row>
    <row r="37" spans="2:11" s="1" customFormat="1" ht="30.75" customHeight="1">
      <c r="B37" s="274"/>
      <c r="C37" s="275"/>
      <c r="D37" s="273"/>
      <c r="E37" s="276" t="s">
        <v>1316</v>
      </c>
      <c r="F37" s="273"/>
      <c r="G37" s="405" t="s">
        <v>1317</v>
      </c>
      <c r="H37" s="405"/>
      <c r="I37" s="405"/>
      <c r="J37" s="405"/>
      <c r="K37" s="271"/>
    </row>
    <row r="38" spans="2:11" s="1" customFormat="1" ht="15" customHeight="1">
      <c r="B38" s="274"/>
      <c r="C38" s="275"/>
      <c r="D38" s="273"/>
      <c r="E38" s="276" t="s">
        <v>57</v>
      </c>
      <c r="F38" s="273"/>
      <c r="G38" s="405" t="s">
        <v>1318</v>
      </c>
      <c r="H38" s="405"/>
      <c r="I38" s="405"/>
      <c r="J38" s="405"/>
      <c r="K38" s="271"/>
    </row>
    <row r="39" spans="2:11" s="1" customFormat="1" ht="15" customHeight="1">
      <c r="B39" s="274"/>
      <c r="C39" s="275"/>
      <c r="D39" s="273"/>
      <c r="E39" s="276" t="s">
        <v>58</v>
      </c>
      <c r="F39" s="273"/>
      <c r="G39" s="405" t="s">
        <v>1319</v>
      </c>
      <c r="H39" s="405"/>
      <c r="I39" s="405"/>
      <c r="J39" s="405"/>
      <c r="K39" s="271"/>
    </row>
    <row r="40" spans="2:11" s="1" customFormat="1" ht="15" customHeight="1">
      <c r="B40" s="274"/>
      <c r="C40" s="275"/>
      <c r="D40" s="273"/>
      <c r="E40" s="276" t="s">
        <v>146</v>
      </c>
      <c r="F40" s="273"/>
      <c r="G40" s="405" t="s">
        <v>1320</v>
      </c>
      <c r="H40" s="405"/>
      <c r="I40" s="405"/>
      <c r="J40" s="405"/>
      <c r="K40" s="271"/>
    </row>
    <row r="41" spans="2:11" s="1" customFormat="1" ht="15" customHeight="1">
      <c r="B41" s="274"/>
      <c r="C41" s="275"/>
      <c r="D41" s="273"/>
      <c r="E41" s="276" t="s">
        <v>147</v>
      </c>
      <c r="F41" s="273"/>
      <c r="G41" s="405" t="s">
        <v>1321</v>
      </c>
      <c r="H41" s="405"/>
      <c r="I41" s="405"/>
      <c r="J41" s="405"/>
      <c r="K41" s="271"/>
    </row>
    <row r="42" spans="2:11" s="1" customFormat="1" ht="15" customHeight="1">
      <c r="B42" s="274"/>
      <c r="C42" s="275"/>
      <c r="D42" s="273"/>
      <c r="E42" s="276" t="s">
        <v>1322</v>
      </c>
      <c r="F42" s="273"/>
      <c r="G42" s="405" t="s">
        <v>1323</v>
      </c>
      <c r="H42" s="405"/>
      <c r="I42" s="405"/>
      <c r="J42" s="405"/>
      <c r="K42" s="271"/>
    </row>
    <row r="43" spans="2:11" s="1" customFormat="1" ht="15" customHeight="1">
      <c r="B43" s="274"/>
      <c r="C43" s="275"/>
      <c r="D43" s="273"/>
      <c r="E43" s="276"/>
      <c r="F43" s="273"/>
      <c r="G43" s="405" t="s">
        <v>1324</v>
      </c>
      <c r="H43" s="405"/>
      <c r="I43" s="405"/>
      <c r="J43" s="405"/>
      <c r="K43" s="271"/>
    </row>
    <row r="44" spans="2:11" s="1" customFormat="1" ht="15" customHeight="1">
      <c r="B44" s="274"/>
      <c r="C44" s="275"/>
      <c r="D44" s="273"/>
      <c r="E44" s="276" t="s">
        <v>1325</v>
      </c>
      <c r="F44" s="273"/>
      <c r="G44" s="405" t="s">
        <v>1326</v>
      </c>
      <c r="H44" s="405"/>
      <c r="I44" s="405"/>
      <c r="J44" s="405"/>
      <c r="K44" s="271"/>
    </row>
    <row r="45" spans="2:11" s="1" customFormat="1" ht="15" customHeight="1">
      <c r="B45" s="274"/>
      <c r="C45" s="275"/>
      <c r="D45" s="273"/>
      <c r="E45" s="276" t="s">
        <v>149</v>
      </c>
      <c r="F45" s="273"/>
      <c r="G45" s="405" t="s">
        <v>1327</v>
      </c>
      <c r="H45" s="405"/>
      <c r="I45" s="405"/>
      <c r="J45" s="405"/>
      <c r="K45" s="271"/>
    </row>
    <row r="46" spans="2:11" s="1" customFormat="1" ht="12.75" customHeight="1">
      <c r="B46" s="274"/>
      <c r="C46" s="275"/>
      <c r="D46" s="273"/>
      <c r="E46" s="273"/>
      <c r="F46" s="273"/>
      <c r="G46" s="273"/>
      <c r="H46" s="273"/>
      <c r="I46" s="273"/>
      <c r="J46" s="273"/>
      <c r="K46" s="271"/>
    </row>
    <row r="47" spans="2:11" s="1" customFormat="1" ht="15" customHeight="1">
      <c r="B47" s="274"/>
      <c r="C47" s="275"/>
      <c r="D47" s="405" t="s">
        <v>1328</v>
      </c>
      <c r="E47" s="405"/>
      <c r="F47" s="405"/>
      <c r="G47" s="405"/>
      <c r="H47" s="405"/>
      <c r="I47" s="405"/>
      <c r="J47" s="405"/>
      <c r="K47" s="271"/>
    </row>
    <row r="48" spans="2:11" s="1" customFormat="1" ht="15" customHeight="1">
      <c r="B48" s="274"/>
      <c r="C48" s="275"/>
      <c r="D48" s="275"/>
      <c r="E48" s="405" t="s">
        <v>1329</v>
      </c>
      <c r="F48" s="405"/>
      <c r="G48" s="405"/>
      <c r="H48" s="405"/>
      <c r="I48" s="405"/>
      <c r="J48" s="405"/>
      <c r="K48" s="271"/>
    </row>
    <row r="49" spans="2:11" s="1" customFormat="1" ht="15" customHeight="1">
      <c r="B49" s="274"/>
      <c r="C49" s="275"/>
      <c r="D49" s="275"/>
      <c r="E49" s="405" t="s">
        <v>1330</v>
      </c>
      <c r="F49" s="405"/>
      <c r="G49" s="405"/>
      <c r="H49" s="405"/>
      <c r="I49" s="405"/>
      <c r="J49" s="405"/>
      <c r="K49" s="271"/>
    </row>
    <row r="50" spans="2:11" s="1" customFormat="1" ht="15" customHeight="1">
      <c r="B50" s="274"/>
      <c r="C50" s="275"/>
      <c r="D50" s="275"/>
      <c r="E50" s="405" t="s">
        <v>1331</v>
      </c>
      <c r="F50" s="405"/>
      <c r="G50" s="405"/>
      <c r="H50" s="405"/>
      <c r="I50" s="405"/>
      <c r="J50" s="405"/>
      <c r="K50" s="271"/>
    </row>
    <row r="51" spans="2:11" s="1" customFormat="1" ht="15" customHeight="1">
      <c r="B51" s="274"/>
      <c r="C51" s="275"/>
      <c r="D51" s="405" t="s">
        <v>1332</v>
      </c>
      <c r="E51" s="405"/>
      <c r="F51" s="405"/>
      <c r="G51" s="405"/>
      <c r="H51" s="405"/>
      <c r="I51" s="405"/>
      <c r="J51" s="405"/>
      <c r="K51" s="271"/>
    </row>
    <row r="52" spans="2:11" s="1" customFormat="1" ht="25.5" customHeight="1">
      <c r="B52" s="270"/>
      <c r="C52" s="406" t="s">
        <v>1333</v>
      </c>
      <c r="D52" s="406"/>
      <c r="E52" s="406"/>
      <c r="F52" s="406"/>
      <c r="G52" s="406"/>
      <c r="H52" s="406"/>
      <c r="I52" s="406"/>
      <c r="J52" s="406"/>
      <c r="K52" s="271"/>
    </row>
    <row r="53" spans="2:11" s="1" customFormat="1" ht="5.25" customHeight="1">
      <c r="B53" s="270"/>
      <c r="C53" s="272"/>
      <c r="D53" s="272"/>
      <c r="E53" s="272"/>
      <c r="F53" s="272"/>
      <c r="G53" s="272"/>
      <c r="H53" s="272"/>
      <c r="I53" s="272"/>
      <c r="J53" s="272"/>
      <c r="K53" s="271"/>
    </row>
    <row r="54" spans="2:11" s="1" customFormat="1" ht="15" customHeight="1">
      <c r="B54" s="270"/>
      <c r="C54" s="405" t="s">
        <v>1334</v>
      </c>
      <c r="D54" s="405"/>
      <c r="E54" s="405"/>
      <c r="F54" s="405"/>
      <c r="G54" s="405"/>
      <c r="H54" s="405"/>
      <c r="I54" s="405"/>
      <c r="J54" s="405"/>
      <c r="K54" s="271"/>
    </row>
    <row r="55" spans="2:11" s="1" customFormat="1" ht="15" customHeight="1">
      <c r="B55" s="270"/>
      <c r="C55" s="405" t="s">
        <v>1335</v>
      </c>
      <c r="D55" s="405"/>
      <c r="E55" s="405"/>
      <c r="F55" s="405"/>
      <c r="G55" s="405"/>
      <c r="H55" s="405"/>
      <c r="I55" s="405"/>
      <c r="J55" s="405"/>
      <c r="K55" s="271"/>
    </row>
    <row r="56" spans="2:11" s="1" customFormat="1" ht="12.75" customHeight="1">
      <c r="B56" s="270"/>
      <c r="C56" s="273"/>
      <c r="D56" s="273"/>
      <c r="E56" s="273"/>
      <c r="F56" s="273"/>
      <c r="G56" s="273"/>
      <c r="H56" s="273"/>
      <c r="I56" s="273"/>
      <c r="J56" s="273"/>
      <c r="K56" s="271"/>
    </row>
    <row r="57" spans="2:11" s="1" customFormat="1" ht="15" customHeight="1">
      <c r="B57" s="270"/>
      <c r="C57" s="405" t="s">
        <v>1336</v>
      </c>
      <c r="D57" s="405"/>
      <c r="E57" s="405"/>
      <c r="F57" s="405"/>
      <c r="G57" s="405"/>
      <c r="H57" s="405"/>
      <c r="I57" s="405"/>
      <c r="J57" s="405"/>
      <c r="K57" s="271"/>
    </row>
    <row r="58" spans="2:11" s="1" customFormat="1" ht="15" customHeight="1">
      <c r="B58" s="270"/>
      <c r="C58" s="275"/>
      <c r="D58" s="405" t="s">
        <v>1337</v>
      </c>
      <c r="E58" s="405"/>
      <c r="F58" s="405"/>
      <c r="G58" s="405"/>
      <c r="H58" s="405"/>
      <c r="I58" s="405"/>
      <c r="J58" s="405"/>
      <c r="K58" s="271"/>
    </row>
    <row r="59" spans="2:11" s="1" customFormat="1" ht="15" customHeight="1">
      <c r="B59" s="270"/>
      <c r="C59" s="275"/>
      <c r="D59" s="405" t="s">
        <v>1338</v>
      </c>
      <c r="E59" s="405"/>
      <c r="F59" s="405"/>
      <c r="G59" s="405"/>
      <c r="H59" s="405"/>
      <c r="I59" s="405"/>
      <c r="J59" s="405"/>
      <c r="K59" s="271"/>
    </row>
    <row r="60" spans="2:11" s="1" customFormat="1" ht="15" customHeight="1">
      <c r="B60" s="270"/>
      <c r="C60" s="275"/>
      <c r="D60" s="405" t="s">
        <v>1339</v>
      </c>
      <c r="E60" s="405"/>
      <c r="F60" s="405"/>
      <c r="G60" s="405"/>
      <c r="H60" s="405"/>
      <c r="I60" s="405"/>
      <c r="J60" s="405"/>
      <c r="K60" s="271"/>
    </row>
    <row r="61" spans="2:11" s="1" customFormat="1" ht="15" customHeight="1">
      <c r="B61" s="270"/>
      <c r="C61" s="275"/>
      <c r="D61" s="405" t="s">
        <v>1340</v>
      </c>
      <c r="E61" s="405"/>
      <c r="F61" s="405"/>
      <c r="G61" s="405"/>
      <c r="H61" s="405"/>
      <c r="I61" s="405"/>
      <c r="J61" s="405"/>
      <c r="K61" s="271"/>
    </row>
    <row r="62" spans="2:11" s="1" customFormat="1" ht="15" customHeight="1">
      <c r="B62" s="270"/>
      <c r="C62" s="275"/>
      <c r="D62" s="407" t="s">
        <v>1341</v>
      </c>
      <c r="E62" s="407"/>
      <c r="F62" s="407"/>
      <c r="G62" s="407"/>
      <c r="H62" s="407"/>
      <c r="I62" s="407"/>
      <c r="J62" s="407"/>
      <c r="K62" s="271"/>
    </row>
    <row r="63" spans="2:11" s="1" customFormat="1" ht="15" customHeight="1">
      <c r="B63" s="270"/>
      <c r="C63" s="275"/>
      <c r="D63" s="405" t="s">
        <v>1342</v>
      </c>
      <c r="E63" s="405"/>
      <c r="F63" s="405"/>
      <c r="G63" s="405"/>
      <c r="H63" s="405"/>
      <c r="I63" s="405"/>
      <c r="J63" s="405"/>
      <c r="K63" s="271"/>
    </row>
    <row r="64" spans="2:11" s="1" customFormat="1" ht="12.75" customHeight="1">
      <c r="B64" s="270"/>
      <c r="C64" s="275"/>
      <c r="D64" s="275"/>
      <c r="E64" s="278"/>
      <c r="F64" s="275"/>
      <c r="G64" s="275"/>
      <c r="H64" s="275"/>
      <c r="I64" s="275"/>
      <c r="J64" s="275"/>
      <c r="K64" s="271"/>
    </row>
    <row r="65" spans="2:11" s="1" customFormat="1" ht="15" customHeight="1">
      <c r="B65" s="270"/>
      <c r="C65" s="275"/>
      <c r="D65" s="405" t="s">
        <v>1343</v>
      </c>
      <c r="E65" s="405"/>
      <c r="F65" s="405"/>
      <c r="G65" s="405"/>
      <c r="H65" s="405"/>
      <c r="I65" s="405"/>
      <c r="J65" s="405"/>
      <c r="K65" s="271"/>
    </row>
    <row r="66" spans="2:11" s="1" customFormat="1" ht="15" customHeight="1">
      <c r="B66" s="270"/>
      <c r="C66" s="275"/>
      <c r="D66" s="407" t="s">
        <v>1344</v>
      </c>
      <c r="E66" s="407"/>
      <c r="F66" s="407"/>
      <c r="G66" s="407"/>
      <c r="H66" s="407"/>
      <c r="I66" s="407"/>
      <c r="J66" s="407"/>
      <c r="K66" s="271"/>
    </row>
    <row r="67" spans="2:11" s="1" customFormat="1" ht="15" customHeight="1">
      <c r="B67" s="270"/>
      <c r="C67" s="275"/>
      <c r="D67" s="405" t="s">
        <v>1345</v>
      </c>
      <c r="E67" s="405"/>
      <c r="F67" s="405"/>
      <c r="G67" s="405"/>
      <c r="H67" s="405"/>
      <c r="I67" s="405"/>
      <c r="J67" s="405"/>
      <c r="K67" s="271"/>
    </row>
    <row r="68" spans="2:11" s="1" customFormat="1" ht="15" customHeight="1">
      <c r="B68" s="270"/>
      <c r="C68" s="275"/>
      <c r="D68" s="405" t="s">
        <v>1346</v>
      </c>
      <c r="E68" s="405"/>
      <c r="F68" s="405"/>
      <c r="G68" s="405"/>
      <c r="H68" s="405"/>
      <c r="I68" s="405"/>
      <c r="J68" s="405"/>
      <c r="K68" s="271"/>
    </row>
    <row r="69" spans="2:11" s="1" customFormat="1" ht="15" customHeight="1">
      <c r="B69" s="270"/>
      <c r="C69" s="275"/>
      <c r="D69" s="405" t="s">
        <v>1347</v>
      </c>
      <c r="E69" s="405"/>
      <c r="F69" s="405"/>
      <c r="G69" s="405"/>
      <c r="H69" s="405"/>
      <c r="I69" s="405"/>
      <c r="J69" s="405"/>
      <c r="K69" s="271"/>
    </row>
    <row r="70" spans="2:11" s="1" customFormat="1" ht="15" customHeight="1">
      <c r="B70" s="270"/>
      <c r="C70" s="275"/>
      <c r="D70" s="405" t="s">
        <v>1348</v>
      </c>
      <c r="E70" s="405"/>
      <c r="F70" s="405"/>
      <c r="G70" s="405"/>
      <c r="H70" s="405"/>
      <c r="I70" s="405"/>
      <c r="J70" s="405"/>
      <c r="K70" s="271"/>
    </row>
    <row r="71" spans="2:11" s="1" customFormat="1" ht="12.75" customHeight="1">
      <c r="B71" s="279"/>
      <c r="C71" s="280"/>
      <c r="D71" s="280"/>
      <c r="E71" s="280"/>
      <c r="F71" s="280"/>
      <c r="G71" s="280"/>
      <c r="H71" s="280"/>
      <c r="I71" s="280"/>
      <c r="J71" s="280"/>
      <c r="K71" s="281"/>
    </row>
    <row r="72" spans="2:11" s="1" customFormat="1" ht="18.75" customHeight="1">
      <c r="B72" s="282"/>
      <c r="C72" s="282"/>
      <c r="D72" s="282"/>
      <c r="E72" s="282"/>
      <c r="F72" s="282"/>
      <c r="G72" s="282"/>
      <c r="H72" s="282"/>
      <c r="I72" s="282"/>
      <c r="J72" s="282"/>
      <c r="K72" s="283"/>
    </row>
    <row r="73" spans="2:11" s="1" customFormat="1" ht="18.75" customHeight="1">
      <c r="B73" s="283"/>
      <c r="C73" s="283"/>
      <c r="D73" s="283"/>
      <c r="E73" s="283"/>
      <c r="F73" s="283"/>
      <c r="G73" s="283"/>
      <c r="H73" s="283"/>
      <c r="I73" s="283"/>
      <c r="J73" s="283"/>
      <c r="K73" s="283"/>
    </row>
    <row r="74" spans="2:11" s="1" customFormat="1" ht="7.5" customHeight="1">
      <c r="B74" s="284"/>
      <c r="C74" s="285"/>
      <c r="D74" s="285"/>
      <c r="E74" s="285"/>
      <c r="F74" s="285"/>
      <c r="G74" s="285"/>
      <c r="H74" s="285"/>
      <c r="I74" s="285"/>
      <c r="J74" s="285"/>
      <c r="K74" s="286"/>
    </row>
    <row r="75" spans="2:11" s="1" customFormat="1" ht="45" customHeight="1">
      <c r="B75" s="287"/>
      <c r="C75" s="400" t="s">
        <v>1349</v>
      </c>
      <c r="D75" s="400"/>
      <c r="E75" s="400"/>
      <c r="F75" s="400"/>
      <c r="G75" s="400"/>
      <c r="H75" s="400"/>
      <c r="I75" s="400"/>
      <c r="J75" s="400"/>
      <c r="K75" s="288"/>
    </row>
    <row r="76" spans="2:11" s="1" customFormat="1" ht="17.25" customHeight="1">
      <c r="B76" s="287"/>
      <c r="C76" s="289" t="s">
        <v>1350</v>
      </c>
      <c r="D76" s="289"/>
      <c r="E76" s="289"/>
      <c r="F76" s="289" t="s">
        <v>1351</v>
      </c>
      <c r="G76" s="290"/>
      <c r="H76" s="289" t="s">
        <v>58</v>
      </c>
      <c r="I76" s="289" t="s">
        <v>61</v>
      </c>
      <c r="J76" s="289" t="s">
        <v>1352</v>
      </c>
      <c r="K76" s="288"/>
    </row>
    <row r="77" spans="2:11" s="1" customFormat="1" ht="17.25" customHeight="1">
      <c r="B77" s="287"/>
      <c r="C77" s="291" t="s">
        <v>1353</v>
      </c>
      <c r="D77" s="291"/>
      <c r="E77" s="291"/>
      <c r="F77" s="292" t="s">
        <v>1354</v>
      </c>
      <c r="G77" s="293"/>
      <c r="H77" s="291"/>
      <c r="I77" s="291"/>
      <c r="J77" s="291" t="s">
        <v>1355</v>
      </c>
      <c r="K77" s="288"/>
    </row>
    <row r="78" spans="2:11" s="1" customFormat="1" ht="5.25" customHeight="1">
      <c r="B78" s="287"/>
      <c r="C78" s="294"/>
      <c r="D78" s="294"/>
      <c r="E78" s="294"/>
      <c r="F78" s="294"/>
      <c r="G78" s="295"/>
      <c r="H78" s="294"/>
      <c r="I78" s="294"/>
      <c r="J78" s="294"/>
      <c r="K78" s="288"/>
    </row>
    <row r="79" spans="2:11" s="1" customFormat="1" ht="15" customHeight="1">
      <c r="B79" s="287"/>
      <c r="C79" s="276" t="s">
        <v>57</v>
      </c>
      <c r="D79" s="296"/>
      <c r="E79" s="296"/>
      <c r="F79" s="297" t="s">
        <v>1356</v>
      </c>
      <c r="G79" s="298"/>
      <c r="H79" s="276" t="s">
        <v>1357</v>
      </c>
      <c r="I79" s="276" t="s">
        <v>1358</v>
      </c>
      <c r="J79" s="276">
        <v>20</v>
      </c>
      <c r="K79" s="288"/>
    </row>
    <row r="80" spans="2:11" s="1" customFormat="1" ht="15" customHeight="1">
      <c r="B80" s="287"/>
      <c r="C80" s="276" t="s">
        <v>1359</v>
      </c>
      <c r="D80" s="276"/>
      <c r="E80" s="276"/>
      <c r="F80" s="297" t="s">
        <v>1356</v>
      </c>
      <c r="G80" s="298"/>
      <c r="H80" s="276" t="s">
        <v>1360</v>
      </c>
      <c r="I80" s="276" t="s">
        <v>1358</v>
      </c>
      <c r="J80" s="276">
        <v>120</v>
      </c>
      <c r="K80" s="288"/>
    </row>
    <row r="81" spans="2:11" s="1" customFormat="1" ht="15" customHeight="1">
      <c r="B81" s="299"/>
      <c r="C81" s="276" t="s">
        <v>1361</v>
      </c>
      <c r="D81" s="276"/>
      <c r="E81" s="276"/>
      <c r="F81" s="297" t="s">
        <v>1362</v>
      </c>
      <c r="G81" s="298"/>
      <c r="H81" s="276" t="s">
        <v>1363</v>
      </c>
      <c r="I81" s="276" t="s">
        <v>1358</v>
      </c>
      <c r="J81" s="276">
        <v>50</v>
      </c>
      <c r="K81" s="288"/>
    </row>
    <row r="82" spans="2:11" s="1" customFormat="1" ht="15" customHeight="1">
      <c r="B82" s="299"/>
      <c r="C82" s="276" t="s">
        <v>1364</v>
      </c>
      <c r="D82" s="276"/>
      <c r="E82" s="276"/>
      <c r="F82" s="297" t="s">
        <v>1356</v>
      </c>
      <c r="G82" s="298"/>
      <c r="H82" s="276" t="s">
        <v>1365</v>
      </c>
      <c r="I82" s="276" t="s">
        <v>1366</v>
      </c>
      <c r="J82" s="276"/>
      <c r="K82" s="288"/>
    </row>
    <row r="83" spans="2:11" s="1" customFormat="1" ht="15" customHeight="1">
      <c r="B83" s="299"/>
      <c r="C83" s="300" t="s">
        <v>1367</v>
      </c>
      <c r="D83" s="300"/>
      <c r="E83" s="300"/>
      <c r="F83" s="301" t="s">
        <v>1362</v>
      </c>
      <c r="G83" s="300"/>
      <c r="H83" s="300" t="s">
        <v>1368</v>
      </c>
      <c r="I83" s="300" t="s">
        <v>1358</v>
      </c>
      <c r="J83" s="300">
        <v>15</v>
      </c>
      <c r="K83" s="288"/>
    </row>
    <row r="84" spans="2:11" s="1" customFormat="1" ht="15" customHeight="1">
      <c r="B84" s="299"/>
      <c r="C84" s="300" t="s">
        <v>1369</v>
      </c>
      <c r="D84" s="300"/>
      <c r="E84" s="300"/>
      <c r="F84" s="301" t="s">
        <v>1362</v>
      </c>
      <c r="G84" s="300"/>
      <c r="H84" s="300" t="s">
        <v>1370</v>
      </c>
      <c r="I84" s="300" t="s">
        <v>1358</v>
      </c>
      <c r="J84" s="300">
        <v>15</v>
      </c>
      <c r="K84" s="288"/>
    </row>
    <row r="85" spans="2:11" s="1" customFormat="1" ht="15" customHeight="1">
      <c r="B85" s="299"/>
      <c r="C85" s="300" t="s">
        <v>1371</v>
      </c>
      <c r="D85" s="300"/>
      <c r="E85" s="300"/>
      <c r="F85" s="301" t="s">
        <v>1362</v>
      </c>
      <c r="G85" s="300"/>
      <c r="H85" s="300" t="s">
        <v>1372</v>
      </c>
      <c r="I85" s="300" t="s">
        <v>1358</v>
      </c>
      <c r="J85" s="300">
        <v>20</v>
      </c>
      <c r="K85" s="288"/>
    </row>
    <row r="86" spans="2:11" s="1" customFormat="1" ht="15" customHeight="1">
      <c r="B86" s="299"/>
      <c r="C86" s="300" t="s">
        <v>1373</v>
      </c>
      <c r="D86" s="300"/>
      <c r="E86" s="300"/>
      <c r="F86" s="301" t="s">
        <v>1362</v>
      </c>
      <c r="G86" s="300"/>
      <c r="H86" s="300" t="s">
        <v>1374</v>
      </c>
      <c r="I86" s="300" t="s">
        <v>1358</v>
      </c>
      <c r="J86" s="300">
        <v>20</v>
      </c>
      <c r="K86" s="288"/>
    </row>
    <row r="87" spans="2:11" s="1" customFormat="1" ht="15" customHeight="1">
      <c r="B87" s="299"/>
      <c r="C87" s="276" t="s">
        <v>1375</v>
      </c>
      <c r="D87" s="276"/>
      <c r="E87" s="276"/>
      <c r="F87" s="297" t="s">
        <v>1362</v>
      </c>
      <c r="G87" s="298"/>
      <c r="H87" s="276" t="s">
        <v>1376</v>
      </c>
      <c r="I87" s="276" t="s">
        <v>1358</v>
      </c>
      <c r="J87" s="276">
        <v>50</v>
      </c>
      <c r="K87" s="288"/>
    </row>
    <row r="88" spans="2:11" s="1" customFormat="1" ht="15" customHeight="1">
      <c r="B88" s="299"/>
      <c r="C88" s="276" t="s">
        <v>1377</v>
      </c>
      <c r="D88" s="276"/>
      <c r="E88" s="276"/>
      <c r="F88" s="297" t="s">
        <v>1362</v>
      </c>
      <c r="G88" s="298"/>
      <c r="H88" s="276" t="s">
        <v>1378</v>
      </c>
      <c r="I88" s="276" t="s">
        <v>1358</v>
      </c>
      <c r="J88" s="276">
        <v>20</v>
      </c>
      <c r="K88" s="288"/>
    </row>
    <row r="89" spans="2:11" s="1" customFormat="1" ht="15" customHeight="1">
      <c r="B89" s="299"/>
      <c r="C89" s="276" t="s">
        <v>1379</v>
      </c>
      <c r="D89" s="276"/>
      <c r="E89" s="276"/>
      <c r="F89" s="297" t="s">
        <v>1362</v>
      </c>
      <c r="G89" s="298"/>
      <c r="H89" s="276" t="s">
        <v>1380</v>
      </c>
      <c r="I89" s="276" t="s">
        <v>1358</v>
      </c>
      <c r="J89" s="276">
        <v>20</v>
      </c>
      <c r="K89" s="288"/>
    </row>
    <row r="90" spans="2:11" s="1" customFormat="1" ht="15" customHeight="1">
      <c r="B90" s="299"/>
      <c r="C90" s="276" t="s">
        <v>1381</v>
      </c>
      <c r="D90" s="276"/>
      <c r="E90" s="276"/>
      <c r="F90" s="297" t="s">
        <v>1362</v>
      </c>
      <c r="G90" s="298"/>
      <c r="H90" s="276" t="s">
        <v>1382</v>
      </c>
      <c r="I90" s="276" t="s">
        <v>1358</v>
      </c>
      <c r="J90" s="276">
        <v>50</v>
      </c>
      <c r="K90" s="288"/>
    </row>
    <row r="91" spans="2:11" s="1" customFormat="1" ht="15" customHeight="1">
      <c r="B91" s="299"/>
      <c r="C91" s="276" t="s">
        <v>1383</v>
      </c>
      <c r="D91" s="276"/>
      <c r="E91" s="276"/>
      <c r="F91" s="297" t="s">
        <v>1362</v>
      </c>
      <c r="G91" s="298"/>
      <c r="H91" s="276" t="s">
        <v>1383</v>
      </c>
      <c r="I91" s="276" t="s">
        <v>1358</v>
      </c>
      <c r="J91" s="276">
        <v>50</v>
      </c>
      <c r="K91" s="288"/>
    </row>
    <row r="92" spans="2:11" s="1" customFormat="1" ht="15" customHeight="1">
      <c r="B92" s="299"/>
      <c r="C92" s="276" t="s">
        <v>1384</v>
      </c>
      <c r="D92" s="276"/>
      <c r="E92" s="276"/>
      <c r="F92" s="297" t="s">
        <v>1362</v>
      </c>
      <c r="G92" s="298"/>
      <c r="H92" s="276" t="s">
        <v>1385</v>
      </c>
      <c r="I92" s="276" t="s">
        <v>1358</v>
      </c>
      <c r="J92" s="276">
        <v>255</v>
      </c>
      <c r="K92" s="288"/>
    </row>
    <row r="93" spans="2:11" s="1" customFormat="1" ht="15" customHeight="1">
      <c r="B93" s="299"/>
      <c r="C93" s="276" t="s">
        <v>1386</v>
      </c>
      <c r="D93" s="276"/>
      <c r="E93" s="276"/>
      <c r="F93" s="297" t="s">
        <v>1356</v>
      </c>
      <c r="G93" s="298"/>
      <c r="H93" s="276" t="s">
        <v>1387</v>
      </c>
      <c r="I93" s="276" t="s">
        <v>1388</v>
      </c>
      <c r="J93" s="276"/>
      <c r="K93" s="288"/>
    </row>
    <row r="94" spans="2:11" s="1" customFormat="1" ht="15" customHeight="1">
      <c r="B94" s="299"/>
      <c r="C94" s="276" t="s">
        <v>1389</v>
      </c>
      <c r="D94" s="276"/>
      <c r="E94" s="276"/>
      <c r="F94" s="297" t="s">
        <v>1356</v>
      </c>
      <c r="G94" s="298"/>
      <c r="H94" s="276" t="s">
        <v>1390</v>
      </c>
      <c r="I94" s="276" t="s">
        <v>1391</v>
      </c>
      <c r="J94" s="276"/>
      <c r="K94" s="288"/>
    </row>
    <row r="95" spans="2:11" s="1" customFormat="1" ht="15" customHeight="1">
      <c r="B95" s="299"/>
      <c r="C95" s="276" t="s">
        <v>1392</v>
      </c>
      <c r="D95" s="276"/>
      <c r="E95" s="276"/>
      <c r="F95" s="297" t="s">
        <v>1356</v>
      </c>
      <c r="G95" s="298"/>
      <c r="H95" s="276" t="s">
        <v>1392</v>
      </c>
      <c r="I95" s="276" t="s">
        <v>1391</v>
      </c>
      <c r="J95" s="276"/>
      <c r="K95" s="288"/>
    </row>
    <row r="96" spans="2:11" s="1" customFormat="1" ht="15" customHeight="1">
      <c r="B96" s="299"/>
      <c r="C96" s="276" t="s">
        <v>42</v>
      </c>
      <c r="D96" s="276"/>
      <c r="E96" s="276"/>
      <c r="F96" s="297" t="s">
        <v>1356</v>
      </c>
      <c r="G96" s="298"/>
      <c r="H96" s="276" t="s">
        <v>1393</v>
      </c>
      <c r="I96" s="276" t="s">
        <v>1391</v>
      </c>
      <c r="J96" s="276"/>
      <c r="K96" s="288"/>
    </row>
    <row r="97" spans="2:11" s="1" customFormat="1" ht="15" customHeight="1">
      <c r="B97" s="299"/>
      <c r="C97" s="276" t="s">
        <v>52</v>
      </c>
      <c r="D97" s="276"/>
      <c r="E97" s="276"/>
      <c r="F97" s="297" t="s">
        <v>1356</v>
      </c>
      <c r="G97" s="298"/>
      <c r="H97" s="276" t="s">
        <v>1394</v>
      </c>
      <c r="I97" s="276" t="s">
        <v>1391</v>
      </c>
      <c r="J97" s="276"/>
      <c r="K97" s="288"/>
    </row>
    <row r="98" spans="2:11" s="1" customFormat="1" ht="15" customHeight="1">
      <c r="B98" s="302"/>
      <c r="C98" s="303"/>
      <c r="D98" s="303"/>
      <c r="E98" s="303"/>
      <c r="F98" s="303"/>
      <c r="G98" s="303"/>
      <c r="H98" s="303"/>
      <c r="I98" s="303"/>
      <c r="J98" s="303"/>
      <c r="K98" s="304"/>
    </row>
    <row r="99" spans="2:11" s="1" customFormat="1" ht="18.75" customHeight="1">
      <c r="B99" s="305"/>
      <c r="C99" s="306"/>
      <c r="D99" s="306"/>
      <c r="E99" s="306"/>
      <c r="F99" s="306"/>
      <c r="G99" s="306"/>
      <c r="H99" s="306"/>
      <c r="I99" s="306"/>
      <c r="J99" s="306"/>
      <c r="K99" s="305"/>
    </row>
    <row r="100" spans="2:11" s="1" customFormat="1" ht="18.75" customHeight="1"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</row>
    <row r="101" spans="2:11" s="1" customFormat="1" ht="7.5" customHeight="1">
      <c r="B101" s="284"/>
      <c r="C101" s="285"/>
      <c r="D101" s="285"/>
      <c r="E101" s="285"/>
      <c r="F101" s="285"/>
      <c r="G101" s="285"/>
      <c r="H101" s="285"/>
      <c r="I101" s="285"/>
      <c r="J101" s="285"/>
      <c r="K101" s="286"/>
    </row>
    <row r="102" spans="2:11" s="1" customFormat="1" ht="45" customHeight="1">
      <c r="B102" s="287"/>
      <c r="C102" s="400" t="s">
        <v>1395</v>
      </c>
      <c r="D102" s="400"/>
      <c r="E102" s="400"/>
      <c r="F102" s="400"/>
      <c r="G102" s="400"/>
      <c r="H102" s="400"/>
      <c r="I102" s="400"/>
      <c r="J102" s="400"/>
      <c r="K102" s="288"/>
    </row>
    <row r="103" spans="2:11" s="1" customFormat="1" ht="17.25" customHeight="1">
      <c r="B103" s="287"/>
      <c r="C103" s="289" t="s">
        <v>1350</v>
      </c>
      <c r="D103" s="289"/>
      <c r="E103" s="289"/>
      <c r="F103" s="289" t="s">
        <v>1351</v>
      </c>
      <c r="G103" s="290"/>
      <c r="H103" s="289" t="s">
        <v>58</v>
      </c>
      <c r="I103" s="289" t="s">
        <v>61</v>
      </c>
      <c r="J103" s="289" t="s">
        <v>1352</v>
      </c>
      <c r="K103" s="288"/>
    </row>
    <row r="104" spans="2:11" s="1" customFormat="1" ht="17.25" customHeight="1">
      <c r="B104" s="287"/>
      <c r="C104" s="291" t="s">
        <v>1353</v>
      </c>
      <c r="D104" s="291"/>
      <c r="E104" s="291"/>
      <c r="F104" s="292" t="s">
        <v>1354</v>
      </c>
      <c r="G104" s="293"/>
      <c r="H104" s="291"/>
      <c r="I104" s="291"/>
      <c r="J104" s="291" t="s">
        <v>1355</v>
      </c>
      <c r="K104" s="288"/>
    </row>
    <row r="105" spans="2:11" s="1" customFormat="1" ht="5.25" customHeight="1">
      <c r="B105" s="287"/>
      <c r="C105" s="289"/>
      <c r="D105" s="289"/>
      <c r="E105" s="289"/>
      <c r="F105" s="289"/>
      <c r="G105" s="307"/>
      <c r="H105" s="289"/>
      <c r="I105" s="289"/>
      <c r="J105" s="289"/>
      <c r="K105" s="288"/>
    </row>
    <row r="106" spans="2:11" s="1" customFormat="1" ht="15" customHeight="1">
      <c r="B106" s="287"/>
      <c r="C106" s="276" t="s">
        <v>57</v>
      </c>
      <c r="D106" s="296"/>
      <c r="E106" s="296"/>
      <c r="F106" s="297" t="s">
        <v>1356</v>
      </c>
      <c r="G106" s="276"/>
      <c r="H106" s="276" t="s">
        <v>1396</v>
      </c>
      <c r="I106" s="276" t="s">
        <v>1358</v>
      </c>
      <c r="J106" s="276">
        <v>20</v>
      </c>
      <c r="K106" s="288"/>
    </row>
    <row r="107" spans="2:11" s="1" customFormat="1" ht="15" customHeight="1">
      <c r="B107" s="287"/>
      <c r="C107" s="276" t="s">
        <v>1359</v>
      </c>
      <c r="D107" s="276"/>
      <c r="E107" s="276"/>
      <c r="F107" s="297" t="s">
        <v>1356</v>
      </c>
      <c r="G107" s="276"/>
      <c r="H107" s="276" t="s">
        <v>1396</v>
      </c>
      <c r="I107" s="276" t="s">
        <v>1358</v>
      </c>
      <c r="J107" s="276">
        <v>120</v>
      </c>
      <c r="K107" s="288"/>
    </row>
    <row r="108" spans="2:11" s="1" customFormat="1" ht="15" customHeight="1">
      <c r="B108" s="299"/>
      <c r="C108" s="276" t="s">
        <v>1361</v>
      </c>
      <c r="D108" s="276"/>
      <c r="E108" s="276"/>
      <c r="F108" s="297" t="s">
        <v>1362</v>
      </c>
      <c r="G108" s="276"/>
      <c r="H108" s="276" t="s">
        <v>1396</v>
      </c>
      <c r="I108" s="276" t="s">
        <v>1358</v>
      </c>
      <c r="J108" s="276">
        <v>50</v>
      </c>
      <c r="K108" s="288"/>
    </row>
    <row r="109" spans="2:11" s="1" customFormat="1" ht="15" customHeight="1">
      <c r="B109" s="299"/>
      <c r="C109" s="276" t="s">
        <v>1364</v>
      </c>
      <c r="D109" s="276"/>
      <c r="E109" s="276"/>
      <c r="F109" s="297" t="s">
        <v>1356</v>
      </c>
      <c r="G109" s="276"/>
      <c r="H109" s="276" t="s">
        <v>1396</v>
      </c>
      <c r="I109" s="276" t="s">
        <v>1366</v>
      </c>
      <c r="J109" s="276"/>
      <c r="K109" s="288"/>
    </row>
    <row r="110" spans="2:11" s="1" customFormat="1" ht="15" customHeight="1">
      <c r="B110" s="299"/>
      <c r="C110" s="276" t="s">
        <v>1375</v>
      </c>
      <c r="D110" s="276"/>
      <c r="E110" s="276"/>
      <c r="F110" s="297" t="s">
        <v>1362</v>
      </c>
      <c r="G110" s="276"/>
      <c r="H110" s="276" t="s">
        <v>1396</v>
      </c>
      <c r="I110" s="276" t="s">
        <v>1358</v>
      </c>
      <c r="J110" s="276">
        <v>50</v>
      </c>
      <c r="K110" s="288"/>
    </row>
    <row r="111" spans="2:11" s="1" customFormat="1" ht="15" customHeight="1">
      <c r="B111" s="299"/>
      <c r="C111" s="276" t="s">
        <v>1383</v>
      </c>
      <c r="D111" s="276"/>
      <c r="E111" s="276"/>
      <c r="F111" s="297" t="s">
        <v>1362</v>
      </c>
      <c r="G111" s="276"/>
      <c r="H111" s="276" t="s">
        <v>1396</v>
      </c>
      <c r="I111" s="276" t="s">
        <v>1358</v>
      </c>
      <c r="J111" s="276">
        <v>50</v>
      </c>
      <c r="K111" s="288"/>
    </row>
    <row r="112" spans="2:11" s="1" customFormat="1" ht="15" customHeight="1">
      <c r="B112" s="299"/>
      <c r="C112" s="276" t="s">
        <v>1381</v>
      </c>
      <c r="D112" s="276"/>
      <c r="E112" s="276"/>
      <c r="F112" s="297" t="s">
        <v>1362</v>
      </c>
      <c r="G112" s="276"/>
      <c r="H112" s="276" t="s">
        <v>1396</v>
      </c>
      <c r="I112" s="276" t="s">
        <v>1358</v>
      </c>
      <c r="J112" s="276">
        <v>50</v>
      </c>
      <c r="K112" s="288"/>
    </row>
    <row r="113" spans="2:11" s="1" customFormat="1" ht="15" customHeight="1">
      <c r="B113" s="299"/>
      <c r="C113" s="276" t="s">
        <v>57</v>
      </c>
      <c r="D113" s="276"/>
      <c r="E113" s="276"/>
      <c r="F113" s="297" t="s">
        <v>1356</v>
      </c>
      <c r="G113" s="276"/>
      <c r="H113" s="276" t="s">
        <v>1397</v>
      </c>
      <c r="I113" s="276" t="s">
        <v>1358</v>
      </c>
      <c r="J113" s="276">
        <v>20</v>
      </c>
      <c r="K113" s="288"/>
    </row>
    <row r="114" spans="2:11" s="1" customFormat="1" ht="15" customHeight="1">
      <c r="B114" s="299"/>
      <c r="C114" s="276" t="s">
        <v>1398</v>
      </c>
      <c r="D114" s="276"/>
      <c r="E114" s="276"/>
      <c r="F114" s="297" t="s">
        <v>1356</v>
      </c>
      <c r="G114" s="276"/>
      <c r="H114" s="276" t="s">
        <v>1399</v>
      </c>
      <c r="I114" s="276" t="s">
        <v>1358</v>
      </c>
      <c r="J114" s="276">
        <v>120</v>
      </c>
      <c r="K114" s="288"/>
    </row>
    <row r="115" spans="2:11" s="1" customFormat="1" ht="15" customHeight="1">
      <c r="B115" s="299"/>
      <c r="C115" s="276" t="s">
        <v>42</v>
      </c>
      <c r="D115" s="276"/>
      <c r="E115" s="276"/>
      <c r="F115" s="297" t="s">
        <v>1356</v>
      </c>
      <c r="G115" s="276"/>
      <c r="H115" s="276" t="s">
        <v>1400</v>
      </c>
      <c r="I115" s="276" t="s">
        <v>1391</v>
      </c>
      <c r="J115" s="276"/>
      <c r="K115" s="288"/>
    </row>
    <row r="116" spans="2:11" s="1" customFormat="1" ht="15" customHeight="1">
      <c r="B116" s="299"/>
      <c r="C116" s="276" t="s">
        <v>52</v>
      </c>
      <c r="D116" s="276"/>
      <c r="E116" s="276"/>
      <c r="F116" s="297" t="s">
        <v>1356</v>
      </c>
      <c r="G116" s="276"/>
      <c r="H116" s="276" t="s">
        <v>1401</v>
      </c>
      <c r="I116" s="276" t="s">
        <v>1391</v>
      </c>
      <c r="J116" s="276"/>
      <c r="K116" s="288"/>
    </row>
    <row r="117" spans="2:11" s="1" customFormat="1" ht="15" customHeight="1">
      <c r="B117" s="299"/>
      <c r="C117" s="276" t="s">
        <v>61</v>
      </c>
      <c r="D117" s="276"/>
      <c r="E117" s="276"/>
      <c r="F117" s="297" t="s">
        <v>1356</v>
      </c>
      <c r="G117" s="276"/>
      <c r="H117" s="276" t="s">
        <v>1402</v>
      </c>
      <c r="I117" s="276" t="s">
        <v>1403</v>
      </c>
      <c r="J117" s="276"/>
      <c r="K117" s="288"/>
    </row>
    <row r="118" spans="2:11" s="1" customFormat="1" ht="15" customHeight="1">
      <c r="B118" s="302"/>
      <c r="C118" s="308"/>
      <c r="D118" s="308"/>
      <c r="E118" s="308"/>
      <c r="F118" s="308"/>
      <c r="G118" s="308"/>
      <c r="H118" s="308"/>
      <c r="I118" s="308"/>
      <c r="J118" s="308"/>
      <c r="K118" s="304"/>
    </row>
    <row r="119" spans="2:11" s="1" customFormat="1" ht="18.75" customHeight="1">
      <c r="B119" s="309"/>
      <c r="C119" s="310"/>
      <c r="D119" s="310"/>
      <c r="E119" s="310"/>
      <c r="F119" s="311"/>
      <c r="G119" s="310"/>
      <c r="H119" s="310"/>
      <c r="I119" s="310"/>
      <c r="J119" s="310"/>
      <c r="K119" s="309"/>
    </row>
    <row r="120" spans="2:11" s="1" customFormat="1" ht="18.75" customHeight="1"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</row>
    <row r="121" spans="2:11" s="1" customFormat="1" ht="7.5" customHeight="1">
      <c r="B121" s="312"/>
      <c r="C121" s="313"/>
      <c r="D121" s="313"/>
      <c r="E121" s="313"/>
      <c r="F121" s="313"/>
      <c r="G121" s="313"/>
      <c r="H121" s="313"/>
      <c r="I121" s="313"/>
      <c r="J121" s="313"/>
      <c r="K121" s="314"/>
    </row>
    <row r="122" spans="2:11" s="1" customFormat="1" ht="45" customHeight="1">
      <c r="B122" s="315"/>
      <c r="C122" s="401" t="s">
        <v>1404</v>
      </c>
      <c r="D122" s="401"/>
      <c r="E122" s="401"/>
      <c r="F122" s="401"/>
      <c r="G122" s="401"/>
      <c r="H122" s="401"/>
      <c r="I122" s="401"/>
      <c r="J122" s="401"/>
      <c r="K122" s="316"/>
    </row>
    <row r="123" spans="2:11" s="1" customFormat="1" ht="17.25" customHeight="1">
      <c r="B123" s="317"/>
      <c r="C123" s="289" t="s">
        <v>1350</v>
      </c>
      <c r="D123" s="289"/>
      <c r="E123" s="289"/>
      <c r="F123" s="289" t="s">
        <v>1351</v>
      </c>
      <c r="G123" s="290"/>
      <c r="H123" s="289" t="s">
        <v>58</v>
      </c>
      <c r="I123" s="289" t="s">
        <v>61</v>
      </c>
      <c r="J123" s="289" t="s">
        <v>1352</v>
      </c>
      <c r="K123" s="318"/>
    </row>
    <row r="124" spans="2:11" s="1" customFormat="1" ht="17.25" customHeight="1">
      <c r="B124" s="317"/>
      <c r="C124" s="291" t="s">
        <v>1353</v>
      </c>
      <c r="D124" s="291"/>
      <c r="E124" s="291"/>
      <c r="F124" s="292" t="s">
        <v>1354</v>
      </c>
      <c r="G124" s="293"/>
      <c r="H124" s="291"/>
      <c r="I124" s="291"/>
      <c r="J124" s="291" t="s">
        <v>1355</v>
      </c>
      <c r="K124" s="318"/>
    </row>
    <row r="125" spans="2:11" s="1" customFormat="1" ht="5.25" customHeight="1">
      <c r="B125" s="319"/>
      <c r="C125" s="294"/>
      <c r="D125" s="294"/>
      <c r="E125" s="294"/>
      <c r="F125" s="294"/>
      <c r="G125" s="320"/>
      <c r="H125" s="294"/>
      <c r="I125" s="294"/>
      <c r="J125" s="294"/>
      <c r="K125" s="321"/>
    </row>
    <row r="126" spans="2:11" s="1" customFormat="1" ht="15" customHeight="1">
      <c r="B126" s="319"/>
      <c r="C126" s="276" t="s">
        <v>1359</v>
      </c>
      <c r="D126" s="296"/>
      <c r="E126" s="296"/>
      <c r="F126" s="297" t="s">
        <v>1356</v>
      </c>
      <c r="G126" s="276"/>
      <c r="H126" s="276" t="s">
        <v>1396</v>
      </c>
      <c r="I126" s="276" t="s">
        <v>1358</v>
      </c>
      <c r="J126" s="276">
        <v>120</v>
      </c>
      <c r="K126" s="322"/>
    </row>
    <row r="127" spans="2:11" s="1" customFormat="1" ht="15" customHeight="1">
      <c r="B127" s="319"/>
      <c r="C127" s="276" t="s">
        <v>1405</v>
      </c>
      <c r="D127" s="276"/>
      <c r="E127" s="276"/>
      <c r="F127" s="297" t="s">
        <v>1356</v>
      </c>
      <c r="G127" s="276"/>
      <c r="H127" s="276" t="s">
        <v>1406</v>
      </c>
      <c r="I127" s="276" t="s">
        <v>1358</v>
      </c>
      <c r="J127" s="276" t="s">
        <v>1407</v>
      </c>
      <c r="K127" s="322"/>
    </row>
    <row r="128" spans="2:11" s="1" customFormat="1" ht="15" customHeight="1">
      <c r="B128" s="319"/>
      <c r="C128" s="276" t="s">
        <v>107</v>
      </c>
      <c r="D128" s="276"/>
      <c r="E128" s="276"/>
      <c r="F128" s="297" t="s">
        <v>1356</v>
      </c>
      <c r="G128" s="276"/>
      <c r="H128" s="276" t="s">
        <v>1408</v>
      </c>
      <c r="I128" s="276" t="s">
        <v>1358</v>
      </c>
      <c r="J128" s="276" t="s">
        <v>1407</v>
      </c>
      <c r="K128" s="322"/>
    </row>
    <row r="129" spans="2:11" s="1" customFormat="1" ht="15" customHeight="1">
      <c r="B129" s="319"/>
      <c r="C129" s="276" t="s">
        <v>1367</v>
      </c>
      <c r="D129" s="276"/>
      <c r="E129" s="276"/>
      <c r="F129" s="297" t="s">
        <v>1362</v>
      </c>
      <c r="G129" s="276"/>
      <c r="H129" s="276" t="s">
        <v>1368</v>
      </c>
      <c r="I129" s="276" t="s">
        <v>1358</v>
      </c>
      <c r="J129" s="276">
        <v>15</v>
      </c>
      <c r="K129" s="322"/>
    </row>
    <row r="130" spans="2:11" s="1" customFormat="1" ht="15" customHeight="1">
      <c r="B130" s="319"/>
      <c r="C130" s="300" t="s">
        <v>1369</v>
      </c>
      <c r="D130" s="300"/>
      <c r="E130" s="300"/>
      <c r="F130" s="301" t="s">
        <v>1362</v>
      </c>
      <c r="G130" s="300"/>
      <c r="H130" s="300" t="s">
        <v>1370</v>
      </c>
      <c r="I130" s="300" t="s">
        <v>1358</v>
      </c>
      <c r="J130" s="300">
        <v>15</v>
      </c>
      <c r="K130" s="322"/>
    </row>
    <row r="131" spans="2:11" s="1" customFormat="1" ht="15" customHeight="1">
      <c r="B131" s="319"/>
      <c r="C131" s="300" t="s">
        <v>1371</v>
      </c>
      <c r="D131" s="300"/>
      <c r="E131" s="300"/>
      <c r="F131" s="301" t="s">
        <v>1362</v>
      </c>
      <c r="G131" s="300"/>
      <c r="H131" s="300" t="s">
        <v>1372</v>
      </c>
      <c r="I131" s="300" t="s">
        <v>1358</v>
      </c>
      <c r="J131" s="300">
        <v>20</v>
      </c>
      <c r="K131" s="322"/>
    </row>
    <row r="132" spans="2:11" s="1" customFormat="1" ht="15" customHeight="1">
      <c r="B132" s="319"/>
      <c r="C132" s="300" t="s">
        <v>1373</v>
      </c>
      <c r="D132" s="300"/>
      <c r="E132" s="300"/>
      <c r="F132" s="301" t="s">
        <v>1362</v>
      </c>
      <c r="G132" s="300"/>
      <c r="H132" s="300" t="s">
        <v>1374</v>
      </c>
      <c r="I132" s="300" t="s">
        <v>1358</v>
      </c>
      <c r="J132" s="300">
        <v>20</v>
      </c>
      <c r="K132" s="322"/>
    </row>
    <row r="133" spans="2:11" s="1" customFormat="1" ht="15" customHeight="1">
      <c r="B133" s="319"/>
      <c r="C133" s="276" t="s">
        <v>1361</v>
      </c>
      <c r="D133" s="276"/>
      <c r="E133" s="276"/>
      <c r="F133" s="297" t="s">
        <v>1362</v>
      </c>
      <c r="G133" s="276"/>
      <c r="H133" s="276" t="s">
        <v>1396</v>
      </c>
      <c r="I133" s="276" t="s">
        <v>1358</v>
      </c>
      <c r="J133" s="276">
        <v>50</v>
      </c>
      <c r="K133" s="322"/>
    </row>
    <row r="134" spans="2:11" s="1" customFormat="1" ht="15" customHeight="1">
      <c r="B134" s="319"/>
      <c r="C134" s="276" t="s">
        <v>1375</v>
      </c>
      <c r="D134" s="276"/>
      <c r="E134" s="276"/>
      <c r="F134" s="297" t="s">
        <v>1362</v>
      </c>
      <c r="G134" s="276"/>
      <c r="H134" s="276" t="s">
        <v>1396</v>
      </c>
      <c r="I134" s="276" t="s">
        <v>1358</v>
      </c>
      <c r="J134" s="276">
        <v>50</v>
      </c>
      <c r="K134" s="322"/>
    </row>
    <row r="135" spans="2:11" s="1" customFormat="1" ht="15" customHeight="1">
      <c r="B135" s="319"/>
      <c r="C135" s="276" t="s">
        <v>1381</v>
      </c>
      <c r="D135" s="276"/>
      <c r="E135" s="276"/>
      <c r="F135" s="297" t="s">
        <v>1362</v>
      </c>
      <c r="G135" s="276"/>
      <c r="H135" s="276" t="s">
        <v>1396</v>
      </c>
      <c r="I135" s="276" t="s">
        <v>1358</v>
      </c>
      <c r="J135" s="276">
        <v>50</v>
      </c>
      <c r="K135" s="322"/>
    </row>
    <row r="136" spans="2:11" s="1" customFormat="1" ht="15" customHeight="1">
      <c r="B136" s="319"/>
      <c r="C136" s="276" t="s">
        <v>1383</v>
      </c>
      <c r="D136" s="276"/>
      <c r="E136" s="276"/>
      <c r="F136" s="297" t="s">
        <v>1362</v>
      </c>
      <c r="G136" s="276"/>
      <c r="H136" s="276" t="s">
        <v>1396</v>
      </c>
      <c r="I136" s="276" t="s">
        <v>1358</v>
      </c>
      <c r="J136" s="276">
        <v>50</v>
      </c>
      <c r="K136" s="322"/>
    </row>
    <row r="137" spans="2:11" s="1" customFormat="1" ht="15" customHeight="1">
      <c r="B137" s="319"/>
      <c r="C137" s="276" t="s">
        <v>1384</v>
      </c>
      <c r="D137" s="276"/>
      <c r="E137" s="276"/>
      <c r="F137" s="297" t="s">
        <v>1362</v>
      </c>
      <c r="G137" s="276"/>
      <c r="H137" s="276" t="s">
        <v>1409</v>
      </c>
      <c r="I137" s="276" t="s">
        <v>1358</v>
      </c>
      <c r="J137" s="276">
        <v>255</v>
      </c>
      <c r="K137" s="322"/>
    </row>
    <row r="138" spans="2:11" s="1" customFormat="1" ht="15" customHeight="1">
      <c r="B138" s="319"/>
      <c r="C138" s="276" t="s">
        <v>1386</v>
      </c>
      <c r="D138" s="276"/>
      <c r="E138" s="276"/>
      <c r="F138" s="297" t="s">
        <v>1356</v>
      </c>
      <c r="G138" s="276"/>
      <c r="H138" s="276" t="s">
        <v>1410</v>
      </c>
      <c r="I138" s="276" t="s">
        <v>1388</v>
      </c>
      <c r="J138" s="276"/>
      <c r="K138" s="322"/>
    </row>
    <row r="139" spans="2:11" s="1" customFormat="1" ht="15" customHeight="1">
      <c r="B139" s="319"/>
      <c r="C139" s="276" t="s">
        <v>1389</v>
      </c>
      <c r="D139" s="276"/>
      <c r="E139" s="276"/>
      <c r="F139" s="297" t="s">
        <v>1356</v>
      </c>
      <c r="G139" s="276"/>
      <c r="H139" s="276" t="s">
        <v>1411</v>
      </c>
      <c r="I139" s="276" t="s">
        <v>1391</v>
      </c>
      <c r="J139" s="276"/>
      <c r="K139" s="322"/>
    </row>
    <row r="140" spans="2:11" s="1" customFormat="1" ht="15" customHeight="1">
      <c r="B140" s="319"/>
      <c r="C140" s="276" t="s">
        <v>1392</v>
      </c>
      <c r="D140" s="276"/>
      <c r="E140" s="276"/>
      <c r="F140" s="297" t="s">
        <v>1356</v>
      </c>
      <c r="G140" s="276"/>
      <c r="H140" s="276" t="s">
        <v>1392</v>
      </c>
      <c r="I140" s="276" t="s">
        <v>1391</v>
      </c>
      <c r="J140" s="276"/>
      <c r="K140" s="322"/>
    </row>
    <row r="141" spans="2:11" s="1" customFormat="1" ht="15" customHeight="1">
      <c r="B141" s="319"/>
      <c r="C141" s="276" t="s">
        <v>42</v>
      </c>
      <c r="D141" s="276"/>
      <c r="E141" s="276"/>
      <c r="F141" s="297" t="s">
        <v>1356</v>
      </c>
      <c r="G141" s="276"/>
      <c r="H141" s="276" t="s">
        <v>1412</v>
      </c>
      <c r="I141" s="276" t="s">
        <v>1391</v>
      </c>
      <c r="J141" s="276"/>
      <c r="K141" s="322"/>
    </row>
    <row r="142" spans="2:11" s="1" customFormat="1" ht="15" customHeight="1">
      <c r="B142" s="319"/>
      <c r="C142" s="276" t="s">
        <v>1413</v>
      </c>
      <c r="D142" s="276"/>
      <c r="E142" s="276"/>
      <c r="F142" s="297" t="s">
        <v>1356</v>
      </c>
      <c r="G142" s="276"/>
      <c r="H142" s="276" t="s">
        <v>1414</v>
      </c>
      <c r="I142" s="276" t="s">
        <v>1391</v>
      </c>
      <c r="J142" s="276"/>
      <c r="K142" s="322"/>
    </row>
    <row r="143" spans="2:11" s="1" customFormat="1" ht="15" customHeight="1">
      <c r="B143" s="323"/>
      <c r="C143" s="324"/>
      <c r="D143" s="324"/>
      <c r="E143" s="324"/>
      <c r="F143" s="324"/>
      <c r="G143" s="324"/>
      <c r="H143" s="324"/>
      <c r="I143" s="324"/>
      <c r="J143" s="324"/>
      <c r="K143" s="325"/>
    </row>
    <row r="144" spans="2:11" s="1" customFormat="1" ht="18.75" customHeight="1">
      <c r="B144" s="310"/>
      <c r="C144" s="310"/>
      <c r="D144" s="310"/>
      <c r="E144" s="310"/>
      <c r="F144" s="311"/>
      <c r="G144" s="310"/>
      <c r="H144" s="310"/>
      <c r="I144" s="310"/>
      <c r="J144" s="310"/>
      <c r="K144" s="310"/>
    </row>
    <row r="145" spans="2:11" s="1" customFormat="1" ht="18.75" customHeight="1">
      <c r="B145" s="283"/>
      <c r="C145" s="283"/>
      <c r="D145" s="283"/>
      <c r="E145" s="283"/>
      <c r="F145" s="283"/>
      <c r="G145" s="283"/>
      <c r="H145" s="283"/>
      <c r="I145" s="283"/>
      <c r="J145" s="283"/>
      <c r="K145" s="283"/>
    </row>
    <row r="146" spans="2:11" s="1" customFormat="1" ht="7.5" customHeight="1">
      <c r="B146" s="284"/>
      <c r="C146" s="285"/>
      <c r="D146" s="285"/>
      <c r="E146" s="285"/>
      <c r="F146" s="285"/>
      <c r="G146" s="285"/>
      <c r="H146" s="285"/>
      <c r="I146" s="285"/>
      <c r="J146" s="285"/>
      <c r="K146" s="286"/>
    </row>
    <row r="147" spans="2:11" s="1" customFormat="1" ht="45" customHeight="1">
      <c r="B147" s="287"/>
      <c r="C147" s="400" t="s">
        <v>1415</v>
      </c>
      <c r="D147" s="400"/>
      <c r="E147" s="400"/>
      <c r="F147" s="400"/>
      <c r="G147" s="400"/>
      <c r="H147" s="400"/>
      <c r="I147" s="400"/>
      <c r="J147" s="400"/>
      <c r="K147" s="288"/>
    </row>
    <row r="148" spans="2:11" s="1" customFormat="1" ht="17.25" customHeight="1">
      <c r="B148" s="287"/>
      <c r="C148" s="289" t="s">
        <v>1350</v>
      </c>
      <c r="D148" s="289"/>
      <c r="E148" s="289"/>
      <c r="F148" s="289" t="s">
        <v>1351</v>
      </c>
      <c r="G148" s="290"/>
      <c r="H148" s="289" t="s">
        <v>58</v>
      </c>
      <c r="I148" s="289" t="s">
        <v>61</v>
      </c>
      <c r="J148" s="289" t="s">
        <v>1352</v>
      </c>
      <c r="K148" s="288"/>
    </row>
    <row r="149" spans="2:11" s="1" customFormat="1" ht="17.25" customHeight="1">
      <c r="B149" s="287"/>
      <c r="C149" s="291" t="s">
        <v>1353</v>
      </c>
      <c r="D149" s="291"/>
      <c r="E149" s="291"/>
      <c r="F149" s="292" t="s">
        <v>1354</v>
      </c>
      <c r="G149" s="293"/>
      <c r="H149" s="291"/>
      <c r="I149" s="291"/>
      <c r="J149" s="291" t="s">
        <v>1355</v>
      </c>
      <c r="K149" s="288"/>
    </row>
    <row r="150" spans="2:11" s="1" customFormat="1" ht="5.25" customHeight="1">
      <c r="B150" s="299"/>
      <c r="C150" s="294"/>
      <c r="D150" s="294"/>
      <c r="E150" s="294"/>
      <c r="F150" s="294"/>
      <c r="G150" s="295"/>
      <c r="H150" s="294"/>
      <c r="I150" s="294"/>
      <c r="J150" s="294"/>
      <c r="K150" s="322"/>
    </row>
    <row r="151" spans="2:11" s="1" customFormat="1" ht="15" customHeight="1">
      <c r="B151" s="299"/>
      <c r="C151" s="326" t="s">
        <v>1359</v>
      </c>
      <c r="D151" s="276"/>
      <c r="E151" s="276"/>
      <c r="F151" s="327" t="s">
        <v>1356</v>
      </c>
      <c r="G151" s="276"/>
      <c r="H151" s="326" t="s">
        <v>1396</v>
      </c>
      <c r="I151" s="326" t="s">
        <v>1358</v>
      </c>
      <c r="J151" s="326">
        <v>120</v>
      </c>
      <c r="K151" s="322"/>
    </row>
    <row r="152" spans="2:11" s="1" customFormat="1" ht="15" customHeight="1">
      <c r="B152" s="299"/>
      <c r="C152" s="326" t="s">
        <v>1405</v>
      </c>
      <c r="D152" s="276"/>
      <c r="E152" s="276"/>
      <c r="F152" s="327" t="s">
        <v>1356</v>
      </c>
      <c r="G152" s="276"/>
      <c r="H152" s="326" t="s">
        <v>1416</v>
      </c>
      <c r="I152" s="326" t="s">
        <v>1358</v>
      </c>
      <c r="J152" s="326" t="s">
        <v>1407</v>
      </c>
      <c r="K152" s="322"/>
    </row>
    <row r="153" spans="2:11" s="1" customFormat="1" ht="15" customHeight="1">
      <c r="B153" s="299"/>
      <c r="C153" s="326" t="s">
        <v>107</v>
      </c>
      <c r="D153" s="276"/>
      <c r="E153" s="276"/>
      <c r="F153" s="327" t="s">
        <v>1356</v>
      </c>
      <c r="G153" s="276"/>
      <c r="H153" s="326" t="s">
        <v>1417</v>
      </c>
      <c r="I153" s="326" t="s">
        <v>1358</v>
      </c>
      <c r="J153" s="326" t="s">
        <v>1407</v>
      </c>
      <c r="K153" s="322"/>
    </row>
    <row r="154" spans="2:11" s="1" customFormat="1" ht="15" customHeight="1">
      <c r="B154" s="299"/>
      <c r="C154" s="326" t="s">
        <v>1361</v>
      </c>
      <c r="D154" s="276"/>
      <c r="E154" s="276"/>
      <c r="F154" s="327" t="s">
        <v>1362</v>
      </c>
      <c r="G154" s="276"/>
      <c r="H154" s="326" t="s">
        <v>1396</v>
      </c>
      <c r="I154" s="326" t="s">
        <v>1358</v>
      </c>
      <c r="J154" s="326">
        <v>50</v>
      </c>
      <c r="K154" s="322"/>
    </row>
    <row r="155" spans="2:11" s="1" customFormat="1" ht="15" customHeight="1">
      <c r="B155" s="299"/>
      <c r="C155" s="326" t="s">
        <v>1364</v>
      </c>
      <c r="D155" s="276"/>
      <c r="E155" s="276"/>
      <c r="F155" s="327" t="s">
        <v>1356</v>
      </c>
      <c r="G155" s="276"/>
      <c r="H155" s="326" t="s">
        <v>1396</v>
      </c>
      <c r="I155" s="326" t="s">
        <v>1366</v>
      </c>
      <c r="J155" s="326"/>
      <c r="K155" s="322"/>
    </row>
    <row r="156" spans="2:11" s="1" customFormat="1" ht="15" customHeight="1">
      <c r="B156" s="299"/>
      <c r="C156" s="326" t="s">
        <v>1375</v>
      </c>
      <c r="D156" s="276"/>
      <c r="E156" s="276"/>
      <c r="F156" s="327" t="s">
        <v>1362</v>
      </c>
      <c r="G156" s="276"/>
      <c r="H156" s="326" t="s">
        <v>1396</v>
      </c>
      <c r="I156" s="326" t="s">
        <v>1358</v>
      </c>
      <c r="J156" s="326">
        <v>50</v>
      </c>
      <c r="K156" s="322"/>
    </row>
    <row r="157" spans="2:11" s="1" customFormat="1" ht="15" customHeight="1">
      <c r="B157" s="299"/>
      <c r="C157" s="326" t="s">
        <v>1383</v>
      </c>
      <c r="D157" s="276"/>
      <c r="E157" s="276"/>
      <c r="F157" s="327" t="s">
        <v>1362</v>
      </c>
      <c r="G157" s="276"/>
      <c r="H157" s="326" t="s">
        <v>1396</v>
      </c>
      <c r="I157" s="326" t="s">
        <v>1358</v>
      </c>
      <c r="J157" s="326">
        <v>50</v>
      </c>
      <c r="K157" s="322"/>
    </row>
    <row r="158" spans="2:11" s="1" customFormat="1" ht="15" customHeight="1">
      <c r="B158" s="299"/>
      <c r="C158" s="326" t="s">
        <v>1381</v>
      </c>
      <c r="D158" s="276"/>
      <c r="E158" s="276"/>
      <c r="F158" s="327" t="s">
        <v>1362</v>
      </c>
      <c r="G158" s="276"/>
      <c r="H158" s="326" t="s">
        <v>1396</v>
      </c>
      <c r="I158" s="326" t="s">
        <v>1358</v>
      </c>
      <c r="J158" s="326">
        <v>50</v>
      </c>
      <c r="K158" s="322"/>
    </row>
    <row r="159" spans="2:11" s="1" customFormat="1" ht="15" customHeight="1">
      <c r="B159" s="299"/>
      <c r="C159" s="326" t="s">
        <v>130</v>
      </c>
      <c r="D159" s="276"/>
      <c r="E159" s="276"/>
      <c r="F159" s="327" t="s">
        <v>1356</v>
      </c>
      <c r="G159" s="276"/>
      <c r="H159" s="326" t="s">
        <v>1418</v>
      </c>
      <c r="I159" s="326" t="s">
        <v>1358</v>
      </c>
      <c r="J159" s="326" t="s">
        <v>1419</v>
      </c>
      <c r="K159" s="322"/>
    </row>
    <row r="160" spans="2:11" s="1" customFormat="1" ht="15" customHeight="1">
      <c r="B160" s="299"/>
      <c r="C160" s="326" t="s">
        <v>1420</v>
      </c>
      <c r="D160" s="276"/>
      <c r="E160" s="276"/>
      <c r="F160" s="327" t="s">
        <v>1356</v>
      </c>
      <c r="G160" s="276"/>
      <c r="H160" s="326" t="s">
        <v>1421</v>
      </c>
      <c r="I160" s="326" t="s">
        <v>1391</v>
      </c>
      <c r="J160" s="326"/>
      <c r="K160" s="322"/>
    </row>
    <row r="161" spans="2:11" s="1" customFormat="1" ht="15" customHeight="1">
      <c r="B161" s="328"/>
      <c r="C161" s="308"/>
      <c r="D161" s="308"/>
      <c r="E161" s="308"/>
      <c r="F161" s="308"/>
      <c r="G161" s="308"/>
      <c r="H161" s="308"/>
      <c r="I161" s="308"/>
      <c r="J161" s="308"/>
      <c r="K161" s="329"/>
    </row>
    <row r="162" spans="2:11" s="1" customFormat="1" ht="18.75" customHeight="1">
      <c r="B162" s="310"/>
      <c r="C162" s="320"/>
      <c r="D162" s="320"/>
      <c r="E162" s="320"/>
      <c r="F162" s="330"/>
      <c r="G162" s="320"/>
      <c r="H162" s="320"/>
      <c r="I162" s="320"/>
      <c r="J162" s="320"/>
      <c r="K162" s="310"/>
    </row>
    <row r="163" spans="2:11" s="1" customFormat="1" ht="18.75" customHeight="1">
      <c r="B163" s="283"/>
      <c r="C163" s="283"/>
      <c r="D163" s="283"/>
      <c r="E163" s="283"/>
      <c r="F163" s="283"/>
      <c r="G163" s="283"/>
      <c r="H163" s="283"/>
      <c r="I163" s="283"/>
      <c r="J163" s="283"/>
      <c r="K163" s="283"/>
    </row>
    <row r="164" spans="2:11" s="1" customFormat="1" ht="7.5" customHeight="1">
      <c r="B164" s="265"/>
      <c r="C164" s="266"/>
      <c r="D164" s="266"/>
      <c r="E164" s="266"/>
      <c r="F164" s="266"/>
      <c r="G164" s="266"/>
      <c r="H164" s="266"/>
      <c r="I164" s="266"/>
      <c r="J164" s="266"/>
      <c r="K164" s="267"/>
    </row>
    <row r="165" spans="2:11" s="1" customFormat="1" ht="45" customHeight="1">
      <c r="B165" s="268"/>
      <c r="C165" s="401" t="s">
        <v>1422</v>
      </c>
      <c r="D165" s="401"/>
      <c r="E165" s="401"/>
      <c r="F165" s="401"/>
      <c r="G165" s="401"/>
      <c r="H165" s="401"/>
      <c r="I165" s="401"/>
      <c r="J165" s="401"/>
      <c r="K165" s="269"/>
    </row>
    <row r="166" spans="2:11" s="1" customFormat="1" ht="17.25" customHeight="1">
      <c r="B166" s="268"/>
      <c r="C166" s="289" t="s">
        <v>1350</v>
      </c>
      <c r="D166" s="289"/>
      <c r="E166" s="289"/>
      <c r="F166" s="289" t="s">
        <v>1351</v>
      </c>
      <c r="G166" s="331"/>
      <c r="H166" s="332" t="s">
        <v>58</v>
      </c>
      <c r="I166" s="332" t="s">
        <v>61</v>
      </c>
      <c r="J166" s="289" t="s">
        <v>1352</v>
      </c>
      <c r="K166" s="269"/>
    </row>
    <row r="167" spans="2:11" s="1" customFormat="1" ht="17.25" customHeight="1">
      <c r="B167" s="270"/>
      <c r="C167" s="291" t="s">
        <v>1353</v>
      </c>
      <c r="D167" s="291"/>
      <c r="E167" s="291"/>
      <c r="F167" s="292" t="s">
        <v>1354</v>
      </c>
      <c r="G167" s="333"/>
      <c r="H167" s="334"/>
      <c r="I167" s="334"/>
      <c r="J167" s="291" t="s">
        <v>1355</v>
      </c>
      <c r="K167" s="271"/>
    </row>
    <row r="168" spans="2:11" s="1" customFormat="1" ht="5.25" customHeight="1">
      <c r="B168" s="299"/>
      <c r="C168" s="294"/>
      <c r="D168" s="294"/>
      <c r="E168" s="294"/>
      <c r="F168" s="294"/>
      <c r="G168" s="295"/>
      <c r="H168" s="294"/>
      <c r="I168" s="294"/>
      <c r="J168" s="294"/>
      <c r="K168" s="322"/>
    </row>
    <row r="169" spans="2:11" s="1" customFormat="1" ht="15" customHeight="1">
      <c r="B169" s="299"/>
      <c r="C169" s="276" t="s">
        <v>1359</v>
      </c>
      <c r="D169" s="276"/>
      <c r="E169" s="276"/>
      <c r="F169" s="297" t="s">
        <v>1356</v>
      </c>
      <c r="G169" s="276"/>
      <c r="H169" s="276" t="s">
        <v>1396</v>
      </c>
      <c r="I169" s="276" t="s">
        <v>1358</v>
      </c>
      <c r="J169" s="276">
        <v>120</v>
      </c>
      <c r="K169" s="322"/>
    </row>
    <row r="170" spans="2:11" s="1" customFormat="1" ht="15" customHeight="1">
      <c r="B170" s="299"/>
      <c r="C170" s="276" t="s">
        <v>1405</v>
      </c>
      <c r="D170" s="276"/>
      <c r="E170" s="276"/>
      <c r="F170" s="297" t="s">
        <v>1356</v>
      </c>
      <c r="G170" s="276"/>
      <c r="H170" s="276" t="s">
        <v>1406</v>
      </c>
      <c r="I170" s="276" t="s">
        <v>1358</v>
      </c>
      <c r="J170" s="276" t="s">
        <v>1407</v>
      </c>
      <c r="K170" s="322"/>
    </row>
    <row r="171" spans="2:11" s="1" customFormat="1" ht="15" customHeight="1">
      <c r="B171" s="299"/>
      <c r="C171" s="276" t="s">
        <v>107</v>
      </c>
      <c r="D171" s="276"/>
      <c r="E171" s="276"/>
      <c r="F171" s="297" t="s">
        <v>1356</v>
      </c>
      <c r="G171" s="276"/>
      <c r="H171" s="276" t="s">
        <v>1423</v>
      </c>
      <c r="I171" s="276" t="s">
        <v>1358</v>
      </c>
      <c r="J171" s="276" t="s">
        <v>1407</v>
      </c>
      <c r="K171" s="322"/>
    </row>
    <row r="172" spans="2:11" s="1" customFormat="1" ht="15" customHeight="1">
      <c r="B172" s="299"/>
      <c r="C172" s="276" t="s">
        <v>1361</v>
      </c>
      <c r="D172" s="276"/>
      <c r="E172" s="276"/>
      <c r="F172" s="297" t="s">
        <v>1362</v>
      </c>
      <c r="G172" s="276"/>
      <c r="H172" s="276" t="s">
        <v>1423</v>
      </c>
      <c r="I172" s="276" t="s">
        <v>1358</v>
      </c>
      <c r="J172" s="276">
        <v>50</v>
      </c>
      <c r="K172" s="322"/>
    </row>
    <row r="173" spans="2:11" s="1" customFormat="1" ht="15" customHeight="1">
      <c r="B173" s="299"/>
      <c r="C173" s="276" t="s">
        <v>1364</v>
      </c>
      <c r="D173" s="276"/>
      <c r="E173" s="276"/>
      <c r="F173" s="297" t="s">
        <v>1356</v>
      </c>
      <c r="G173" s="276"/>
      <c r="H173" s="276" t="s">
        <v>1423</v>
      </c>
      <c r="I173" s="276" t="s">
        <v>1366</v>
      </c>
      <c r="J173" s="276"/>
      <c r="K173" s="322"/>
    </row>
    <row r="174" spans="2:11" s="1" customFormat="1" ht="15" customHeight="1">
      <c r="B174" s="299"/>
      <c r="C174" s="276" t="s">
        <v>1375</v>
      </c>
      <c r="D174" s="276"/>
      <c r="E174" s="276"/>
      <c r="F174" s="297" t="s">
        <v>1362</v>
      </c>
      <c r="G174" s="276"/>
      <c r="H174" s="276" t="s">
        <v>1423</v>
      </c>
      <c r="I174" s="276" t="s">
        <v>1358</v>
      </c>
      <c r="J174" s="276">
        <v>50</v>
      </c>
      <c r="K174" s="322"/>
    </row>
    <row r="175" spans="2:11" s="1" customFormat="1" ht="15" customHeight="1">
      <c r="B175" s="299"/>
      <c r="C175" s="276" t="s">
        <v>1383</v>
      </c>
      <c r="D175" s="276"/>
      <c r="E175" s="276"/>
      <c r="F175" s="297" t="s">
        <v>1362</v>
      </c>
      <c r="G175" s="276"/>
      <c r="H175" s="276" t="s">
        <v>1423</v>
      </c>
      <c r="I175" s="276" t="s">
        <v>1358</v>
      </c>
      <c r="J175" s="276">
        <v>50</v>
      </c>
      <c r="K175" s="322"/>
    </row>
    <row r="176" spans="2:11" s="1" customFormat="1" ht="15" customHeight="1">
      <c r="B176" s="299"/>
      <c r="C176" s="276" t="s">
        <v>1381</v>
      </c>
      <c r="D176" s="276"/>
      <c r="E176" s="276"/>
      <c r="F176" s="297" t="s">
        <v>1362</v>
      </c>
      <c r="G176" s="276"/>
      <c r="H176" s="276" t="s">
        <v>1423</v>
      </c>
      <c r="I176" s="276" t="s">
        <v>1358</v>
      </c>
      <c r="J176" s="276">
        <v>50</v>
      </c>
      <c r="K176" s="322"/>
    </row>
    <row r="177" spans="2:11" s="1" customFormat="1" ht="15" customHeight="1">
      <c r="B177" s="299"/>
      <c r="C177" s="276" t="s">
        <v>145</v>
      </c>
      <c r="D177" s="276"/>
      <c r="E177" s="276"/>
      <c r="F177" s="297" t="s">
        <v>1356</v>
      </c>
      <c r="G177" s="276"/>
      <c r="H177" s="276" t="s">
        <v>1424</v>
      </c>
      <c r="I177" s="276" t="s">
        <v>1425</v>
      </c>
      <c r="J177" s="276"/>
      <c r="K177" s="322"/>
    </row>
    <row r="178" spans="2:11" s="1" customFormat="1" ht="15" customHeight="1">
      <c r="B178" s="299"/>
      <c r="C178" s="276" t="s">
        <v>61</v>
      </c>
      <c r="D178" s="276"/>
      <c r="E178" s="276"/>
      <c r="F178" s="297" t="s">
        <v>1356</v>
      </c>
      <c r="G178" s="276"/>
      <c r="H178" s="276" t="s">
        <v>1426</v>
      </c>
      <c r="I178" s="276" t="s">
        <v>1427</v>
      </c>
      <c r="J178" s="276">
        <v>1</v>
      </c>
      <c r="K178" s="322"/>
    </row>
    <row r="179" spans="2:11" s="1" customFormat="1" ht="15" customHeight="1">
      <c r="B179" s="299"/>
      <c r="C179" s="276" t="s">
        <v>57</v>
      </c>
      <c r="D179" s="276"/>
      <c r="E179" s="276"/>
      <c r="F179" s="297" t="s">
        <v>1356</v>
      </c>
      <c r="G179" s="276"/>
      <c r="H179" s="276" t="s">
        <v>1428</v>
      </c>
      <c r="I179" s="276" t="s">
        <v>1358</v>
      </c>
      <c r="J179" s="276">
        <v>20</v>
      </c>
      <c r="K179" s="322"/>
    </row>
    <row r="180" spans="2:11" s="1" customFormat="1" ht="15" customHeight="1">
      <c r="B180" s="299"/>
      <c r="C180" s="276" t="s">
        <v>58</v>
      </c>
      <c r="D180" s="276"/>
      <c r="E180" s="276"/>
      <c r="F180" s="297" t="s">
        <v>1356</v>
      </c>
      <c r="G180" s="276"/>
      <c r="H180" s="276" t="s">
        <v>1429</v>
      </c>
      <c r="I180" s="276" t="s">
        <v>1358</v>
      </c>
      <c r="J180" s="276">
        <v>255</v>
      </c>
      <c r="K180" s="322"/>
    </row>
    <row r="181" spans="2:11" s="1" customFormat="1" ht="15" customHeight="1">
      <c r="B181" s="299"/>
      <c r="C181" s="276" t="s">
        <v>146</v>
      </c>
      <c r="D181" s="276"/>
      <c r="E181" s="276"/>
      <c r="F181" s="297" t="s">
        <v>1356</v>
      </c>
      <c r="G181" s="276"/>
      <c r="H181" s="276" t="s">
        <v>1320</v>
      </c>
      <c r="I181" s="276" t="s">
        <v>1358</v>
      </c>
      <c r="J181" s="276">
        <v>10</v>
      </c>
      <c r="K181" s="322"/>
    </row>
    <row r="182" spans="2:11" s="1" customFormat="1" ht="15" customHeight="1">
      <c r="B182" s="299"/>
      <c r="C182" s="276" t="s">
        <v>147</v>
      </c>
      <c r="D182" s="276"/>
      <c r="E182" s="276"/>
      <c r="F182" s="297" t="s">
        <v>1356</v>
      </c>
      <c r="G182" s="276"/>
      <c r="H182" s="276" t="s">
        <v>1430</v>
      </c>
      <c r="I182" s="276" t="s">
        <v>1391</v>
      </c>
      <c r="J182" s="276"/>
      <c r="K182" s="322"/>
    </row>
    <row r="183" spans="2:11" s="1" customFormat="1" ht="15" customHeight="1">
      <c r="B183" s="299"/>
      <c r="C183" s="276" t="s">
        <v>1431</v>
      </c>
      <c r="D183" s="276"/>
      <c r="E183" s="276"/>
      <c r="F183" s="297" t="s">
        <v>1356</v>
      </c>
      <c r="G183" s="276"/>
      <c r="H183" s="276" t="s">
        <v>1432</v>
      </c>
      <c r="I183" s="276" t="s">
        <v>1391</v>
      </c>
      <c r="J183" s="276"/>
      <c r="K183" s="322"/>
    </row>
    <row r="184" spans="2:11" s="1" customFormat="1" ht="15" customHeight="1">
      <c r="B184" s="299"/>
      <c r="C184" s="276" t="s">
        <v>1420</v>
      </c>
      <c r="D184" s="276"/>
      <c r="E184" s="276"/>
      <c r="F184" s="297" t="s">
        <v>1356</v>
      </c>
      <c r="G184" s="276"/>
      <c r="H184" s="276" t="s">
        <v>1433</v>
      </c>
      <c r="I184" s="276" t="s">
        <v>1391</v>
      </c>
      <c r="J184" s="276"/>
      <c r="K184" s="322"/>
    </row>
    <row r="185" spans="2:11" s="1" customFormat="1" ht="15" customHeight="1">
      <c r="B185" s="299"/>
      <c r="C185" s="276" t="s">
        <v>149</v>
      </c>
      <c r="D185" s="276"/>
      <c r="E185" s="276"/>
      <c r="F185" s="297" t="s">
        <v>1362</v>
      </c>
      <c r="G185" s="276"/>
      <c r="H185" s="276" t="s">
        <v>1434</v>
      </c>
      <c r="I185" s="276" t="s">
        <v>1358</v>
      </c>
      <c r="J185" s="276">
        <v>50</v>
      </c>
      <c r="K185" s="322"/>
    </row>
    <row r="186" spans="2:11" s="1" customFormat="1" ht="15" customHeight="1">
      <c r="B186" s="299"/>
      <c r="C186" s="276" t="s">
        <v>1435</v>
      </c>
      <c r="D186" s="276"/>
      <c r="E186" s="276"/>
      <c r="F186" s="297" t="s">
        <v>1362</v>
      </c>
      <c r="G186" s="276"/>
      <c r="H186" s="276" t="s">
        <v>1436</v>
      </c>
      <c r="I186" s="276" t="s">
        <v>1437</v>
      </c>
      <c r="J186" s="276"/>
      <c r="K186" s="322"/>
    </row>
    <row r="187" spans="2:11" s="1" customFormat="1" ht="15" customHeight="1">
      <c r="B187" s="299"/>
      <c r="C187" s="276" t="s">
        <v>1438</v>
      </c>
      <c r="D187" s="276"/>
      <c r="E187" s="276"/>
      <c r="F187" s="297" t="s">
        <v>1362</v>
      </c>
      <c r="G187" s="276"/>
      <c r="H187" s="276" t="s">
        <v>1439</v>
      </c>
      <c r="I187" s="276" t="s">
        <v>1437</v>
      </c>
      <c r="J187" s="276"/>
      <c r="K187" s="322"/>
    </row>
    <row r="188" spans="2:11" s="1" customFormat="1" ht="15" customHeight="1">
      <c r="B188" s="299"/>
      <c r="C188" s="276" t="s">
        <v>1440</v>
      </c>
      <c r="D188" s="276"/>
      <c r="E188" s="276"/>
      <c r="F188" s="297" t="s">
        <v>1362</v>
      </c>
      <c r="G188" s="276"/>
      <c r="H188" s="276" t="s">
        <v>1441</v>
      </c>
      <c r="I188" s="276" t="s">
        <v>1437</v>
      </c>
      <c r="J188" s="276"/>
      <c r="K188" s="322"/>
    </row>
    <row r="189" spans="2:11" s="1" customFormat="1" ht="15" customHeight="1">
      <c r="B189" s="299"/>
      <c r="C189" s="335" t="s">
        <v>1442</v>
      </c>
      <c r="D189" s="276"/>
      <c r="E189" s="276"/>
      <c r="F189" s="297" t="s">
        <v>1362</v>
      </c>
      <c r="G189" s="276"/>
      <c r="H189" s="276" t="s">
        <v>1443</v>
      </c>
      <c r="I189" s="276" t="s">
        <v>1444</v>
      </c>
      <c r="J189" s="336" t="s">
        <v>1445</v>
      </c>
      <c r="K189" s="322"/>
    </row>
    <row r="190" spans="2:11" s="1" customFormat="1" ht="15" customHeight="1">
      <c r="B190" s="299"/>
      <c r="C190" s="335" t="s">
        <v>46</v>
      </c>
      <c r="D190" s="276"/>
      <c r="E190" s="276"/>
      <c r="F190" s="297" t="s">
        <v>1356</v>
      </c>
      <c r="G190" s="276"/>
      <c r="H190" s="273" t="s">
        <v>1446</v>
      </c>
      <c r="I190" s="276" t="s">
        <v>1447</v>
      </c>
      <c r="J190" s="276"/>
      <c r="K190" s="322"/>
    </row>
    <row r="191" spans="2:11" s="1" customFormat="1" ht="15" customHeight="1">
      <c r="B191" s="299"/>
      <c r="C191" s="335" t="s">
        <v>1448</v>
      </c>
      <c r="D191" s="276"/>
      <c r="E191" s="276"/>
      <c r="F191" s="297" t="s">
        <v>1356</v>
      </c>
      <c r="G191" s="276"/>
      <c r="H191" s="276" t="s">
        <v>1449</v>
      </c>
      <c r="I191" s="276" t="s">
        <v>1391</v>
      </c>
      <c r="J191" s="276"/>
      <c r="K191" s="322"/>
    </row>
    <row r="192" spans="2:11" s="1" customFormat="1" ht="15" customHeight="1">
      <c r="B192" s="299"/>
      <c r="C192" s="335" t="s">
        <v>1450</v>
      </c>
      <c r="D192" s="276"/>
      <c r="E192" s="276"/>
      <c r="F192" s="297" t="s">
        <v>1356</v>
      </c>
      <c r="G192" s="276"/>
      <c r="H192" s="276" t="s">
        <v>1451</v>
      </c>
      <c r="I192" s="276" t="s">
        <v>1391</v>
      </c>
      <c r="J192" s="276"/>
      <c r="K192" s="322"/>
    </row>
    <row r="193" spans="2:11" s="1" customFormat="1" ht="15" customHeight="1">
      <c r="B193" s="299"/>
      <c r="C193" s="335" t="s">
        <v>1452</v>
      </c>
      <c r="D193" s="276"/>
      <c r="E193" s="276"/>
      <c r="F193" s="297" t="s">
        <v>1362</v>
      </c>
      <c r="G193" s="276"/>
      <c r="H193" s="276" t="s">
        <v>1453</v>
      </c>
      <c r="I193" s="276" t="s">
        <v>1391</v>
      </c>
      <c r="J193" s="276"/>
      <c r="K193" s="322"/>
    </row>
    <row r="194" spans="2:11" s="1" customFormat="1" ht="15" customHeight="1">
      <c r="B194" s="328"/>
      <c r="C194" s="337"/>
      <c r="D194" s="308"/>
      <c r="E194" s="308"/>
      <c r="F194" s="308"/>
      <c r="G194" s="308"/>
      <c r="H194" s="308"/>
      <c r="I194" s="308"/>
      <c r="J194" s="308"/>
      <c r="K194" s="329"/>
    </row>
    <row r="195" spans="2:11" s="1" customFormat="1" ht="18.75" customHeight="1">
      <c r="B195" s="310"/>
      <c r="C195" s="320"/>
      <c r="D195" s="320"/>
      <c r="E195" s="320"/>
      <c r="F195" s="330"/>
      <c r="G195" s="320"/>
      <c r="H195" s="320"/>
      <c r="I195" s="320"/>
      <c r="J195" s="320"/>
      <c r="K195" s="310"/>
    </row>
    <row r="196" spans="2:11" s="1" customFormat="1" ht="18.75" customHeight="1">
      <c r="B196" s="310"/>
      <c r="C196" s="320"/>
      <c r="D196" s="320"/>
      <c r="E196" s="320"/>
      <c r="F196" s="330"/>
      <c r="G196" s="320"/>
      <c r="H196" s="320"/>
      <c r="I196" s="320"/>
      <c r="J196" s="320"/>
      <c r="K196" s="310"/>
    </row>
    <row r="197" spans="2:11" s="1" customFormat="1" ht="18.75" customHeight="1">
      <c r="B197" s="283"/>
      <c r="C197" s="283"/>
      <c r="D197" s="283"/>
      <c r="E197" s="283"/>
      <c r="F197" s="283"/>
      <c r="G197" s="283"/>
      <c r="H197" s="283"/>
      <c r="I197" s="283"/>
      <c r="J197" s="283"/>
      <c r="K197" s="283"/>
    </row>
    <row r="198" spans="2:11" s="1" customFormat="1" ht="13.5">
      <c r="B198" s="265"/>
      <c r="C198" s="266"/>
      <c r="D198" s="266"/>
      <c r="E198" s="266"/>
      <c r="F198" s="266"/>
      <c r="G198" s="266"/>
      <c r="H198" s="266"/>
      <c r="I198" s="266"/>
      <c r="J198" s="266"/>
      <c r="K198" s="267"/>
    </row>
    <row r="199" spans="2:11" s="1" customFormat="1" ht="21">
      <c r="B199" s="268"/>
      <c r="C199" s="401" t="s">
        <v>1454</v>
      </c>
      <c r="D199" s="401"/>
      <c r="E199" s="401"/>
      <c r="F199" s="401"/>
      <c r="G199" s="401"/>
      <c r="H199" s="401"/>
      <c r="I199" s="401"/>
      <c r="J199" s="401"/>
      <c r="K199" s="269"/>
    </row>
    <row r="200" spans="2:11" s="1" customFormat="1" ht="25.5" customHeight="1">
      <c r="B200" s="268"/>
      <c r="C200" s="338" t="s">
        <v>1455</v>
      </c>
      <c r="D200" s="338"/>
      <c r="E200" s="338"/>
      <c r="F200" s="338" t="s">
        <v>1456</v>
      </c>
      <c r="G200" s="339"/>
      <c r="H200" s="402" t="s">
        <v>1457</v>
      </c>
      <c r="I200" s="402"/>
      <c r="J200" s="402"/>
      <c r="K200" s="269"/>
    </row>
    <row r="201" spans="2:11" s="1" customFormat="1" ht="5.25" customHeight="1">
      <c r="B201" s="299"/>
      <c r="C201" s="294"/>
      <c r="D201" s="294"/>
      <c r="E201" s="294"/>
      <c r="F201" s="294"/>
      <c r="G201" s="320"/>
      <c r="H201" s="294"/>
      <c r="I201" s="294"/>
      <c r="J201" s="294"/>
      <c r="K201" s="322"/>
    </row>
    <row r="202" spans="2:11" s="1" customFormat="1" ht="15" customHeight="1">
      <c r="B202" s="299"/>
      <c r="C202" s="276" t="s">
        <v>1447</v>
      </c>
      <c r="D202" s="276"/>
      <c r="E202" s="276"/>
      <c r="F202" s="297" t="s">
        <v>47</v>
      </c>
      <c r="G202" s="276"/>
      <c r="H202" s="403" t="s">
        <v>1458</v>
      </c>
      <c r="I202" s="403"/>
      <c r="J202" s="403"/>
      <c r="K202" s="322"/>
    </row>
    <row r="203" spans="2:11" s="1" customFormat="1" ht="15" customHeight="1">
      <c r="B203" s="299"/>
      <c r="C203" s="276"/>
      <c r="D203" s="276"/>
      <c r="E203" s="276"/>
      <c r="F203" s="297" t="s">
        <v>48</v>
      </c>
      <c r="G203" s="276"/>
      <c r="H203" s="403" t="s">
        <v>1459</v>
      </c>
      <c r="I203" s="403"/>
      <c r="J203" s="403"/>
      <c r="K203" s="322"/>
    </row>
    <row r="204" spans="2:11" s="1" customFormat="1" ht="15" customHeight="1">
      <c r="B204" s="299"/>
      <c r="C204" s="276"/>
      <c r="D204" s="276"/>
      <c r="E204" s="276"/>
      <c r="F204" s="297" t="s">
        <v>51</v>
      </c>
      <c r="G204" s="276"/>
      <c r="H204" s="403" t="s">
        <v>1460</v>
      </c>
      <c r="I204" s="403"/>
      <c r="J204" s="403"/>
      <c r="K204" s="322"/>
    </row>
    <row r="205" spans="2:11" s="1" customFormat="1" ht="15" customHeight="1">
      <c r="B205" s="299"/>
      <c r="C205" s="276"/>
      <c r="D205" s="276"/>
      <c r="E205" s="276"/>
      <c r="F205" s="297" t="s">
        <v>49</v>
      </c>
      <c r="G205" s="276"/>
      <c r="H205" s="403" t="s">
        <v>1461</v>
      </c>
      <c r="I205" s="403"/>
      <c r="J205" s="403"/>
      <c r="K205" s="322"/>
    </row>
    <row r="206" spans="2:11" s="1" customFormat="1" ht="15" customHeight="1">
      <c r="B206" s="299"/>
      <c r="C206" s="276"/>
      <c r="D206" s="276"/>
      <c r="E206" s="276"/>
      <c r="F206" s="297" t="s">
        <v>50</v>
      </c>
      <c r="G206" s="276"/>
      <c r="H206" s="403" t="s">
        <v>1462</v>
      </c>
      <c r="I206" s="403"/>
      <c r="J206" s="403"/>
      <c r="K206" s="322"/>
    </row>
    <row r="207" spans="2:11" s="1" customFormat="1" ht="15" customHeight="1">
      <c r="B207" s="299"/>
      <c r="C207" s="276"/>
      <c r="D207" s="276"/>
      <c r="E207" s="276"/>
      <c r="F207" s="297"/>
      <c r="G207" s="276"/>
      <c r="H207" s="276"/>
      <c r="I207" s="276"/>
      <c r="J207" s="276"/>
      <c r="K207" s="322"/>
    </row>
    <row r="208" spans="2:11" s="1" customFormat="1" ht="15" customHeight="1">
      <c r="B208" s="299"/>
      <c r="C208" s="276" t="s">
        <v>1403</v>
      </c>
      <c r="D208" s="276"/>
      <c r="E208" s="276"/>
      <c r="F208" s="297" t="s">
        <v>83</v>
      </c>
      <c r="G208" s="276"/>
      <c r="H208" s="403" t="s">
        <v>1463</v>
      </c>
      <c r="I208" s="403"/>
      <c r="J208" s="403"/>
      <c r="K208" s="322"/>
    </row>
    <row r="209" spans="2:11" s="1" customFormat="1" ht="15" customHeight="1">
      <c r="B209" s="299"/>
      <c r="C209" s="276"/>
      <c r="D209" s="276"/>
      <c r="E209" s="276"/>
      <c r="F209" s="297" t="s">
        <v>1301</v>
      </c>
      <c r="G209" s="276"/>
      <c r="H209" s="403" t="s">
        <v>1302</v>
      </c>
      <c r="I209" s="403"/>
      <c r="J209" s="403"/>
      <c r="K209" s="322"/>
    </row>
    <row r="210" spans="2:11" s="1" customFormat="1" ht="15" customHeight="1">
      <c r="B210" s="299"/>
      <c r="C210" s="276"/>
      <c r="D210" s="276"/>
      <c r="E210" s="276"/>
      <c r="F210" s="297" t="s">
        <v>1299</v>
      </c>
      <c r="G210" s="276"/>
      <c r="H210" s="403" t="s">
        <v>1464</v>
      </c>
      <c r="I210" s="403"/>
      <c r="J210" s="403"/>
      <c r="K210" s="322"/>
    </row>
    <row r="211" spans="2:11" s="1" customFormat="1" ht="15" customHeight="1">
      <c r="B211" s="340"/>
      <c r="C211" s="276"/>
      <c r="D211" s="276"/>
      <c r="E211" s="276"/>
      <c r="F211" s="297" t="s">
        <v>1303</v>
      </c>
      <c r="G211" s="335"/>
      <c r="H211" s="404" t="s">
        <v>1304</v>
      </c>
      <c r="I211" s="404"/>
      <c r="J211" s="404"/>
      <c r="K211" s="341"/>
    </row>
    <row r="212" spans="2:11" s="1" customFormat="1" ht="15" customHeight="1">
      <c r="B212" s="340"/>
      <c r="C212" s="276"/>
      <c r="D212" s="276"/>
      <c r="E212" s="276"/>
      <c r="F212" s="297" t="s">
        <v>558</v>
      </c>
      <c r="G212" s="335"/>
      <c r="H212" s="404" t="s">
        <v>1465</v>
      </c>
      <c r="I212" s="404"/>
      <c r="J212" s="404"/>
      <c r="K212" s="341"/>
    </row>
    <row r="213" spans="2:11" s="1" customFormat="1" ht="15" customHeight="1">
      <c r="B213" s="340"/>
      <c r="C213" s="276"/>
      <c r="D213" s="276"/>
      <c r="E213" s="276"/>
      <c r="F213" s="297"/>
      <c r="G213" s="335"/>
      <c r="H213" s="326"/>
      <c r="I213" s="326"/>
      <c r="J213" s="326"/>
      <c r="K213" s="341"/>
    </row>
    <row r="214" spans="2:11" s="1" customFormat="1" ht="15" customHeight="1">
      <c r="B214" s="340"/>
      <c r="C214" s="276" t="s">
        <v>1427</v>
      </c>
      <c r="D214" s="276"/>
      <c r="E214" s="276"/>
      <c r="F214" s="297">
        <v>1</v>
      </c>
      <c r="G214" s="335"/>
      <c r="H214" s="404" t="s">
        <v>1466</v>
      </c>
      <c r="I214" s="404"/>
      <c r="J214" s="404"/>
      <c r="K214" s="341"/>
    </row>
    <row r="215" spans="2:11" s="1" customFormat="1" ht="15" customHeight="1">
      <c r="B215" s="340"/>
      <c r="C215" s="276"/>
      <c r="D215" s="276"/>
      <c r="E215" s="276"/>
      <c r="F215" s="297">
        <v>2</v>
      </c>
      <c r="G215" s="335"/>
      <c r="H215" s="404" t="s">
        <v>1467</v>
      </c>
      <c r="I215" s="404"/>
      <c r="J215" s="404"/>
      <c r="K215" s="341"/>
    </row>
    <row r="216" spans="2:11" s="1" customFormat="1" ht="15" customHeight="1">
      <c r="B216" s="340"/>
      <c r="C216" s="276"/>
      <c r="D216" s="276"/>
      <c r="E216" s="276"/>
      <c r="F216" s="297">
        <v>3</v>
      </c>
      <c r="G216" s="335"/>
      <c r="H216" s="404" t="s">
        <v>1468</v>
      </c>
      <c r="I216" s="404"/>
      <c r="J216" s="404"/>
      <c r="K216" s="341"/>
    </row>
    <row r="217" spans="2:11" s="1" customFormat="1" ht="15" customHeight="1">
      <c r="B217" s="340"/>
      <c r="C217" s="276"/>
      <c r="D217" s="276"/>
      <c r="E217" s="276"/>
      <c r="F217" s="297">
        <v>4</v>
      </c>
      <c r="G217" s="335"/>
      <c r="H217" s="404" t="s">
        <v>1469</v>
      </c>
      <c r="I217" s="404"/>
      <c r="J217" s="404"/>
      <c r="K217" s="341"/>
    </row>
    <row r="218" spans="2:11" s="1" customFormat="1" ht="12.75" customHeight="1">
      <c r="B218" s="342"/>
      <c r="C218" s="343"/>
      <c r="D218" s="343"/>
      <c r="E218" s="343"/>
      <c r="F218" s="343"/>
      <c r="G218" s="343"/>
      <c r="H218" s="343"/>
      <c r="I218" s="343"/>
      <c r="J218" s="343"/>
      <c r="K218" s="344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25</vt:i4>
      </vt:variant>
    </vt:vector>
  </HeadingPairs>
  <TitlesOfParts>
    <vt:vector size="38" baseType="lpstr">
      <vt:lpstr>Rekapitulace stavby</vt:lpstr>
      <vt:lpstr>D.1.1 - Architektonicko s...</vt:lpstr>
      <vt:lpstr>D.1.2 - Stavebně mechanic...</vt:lpstr>
      <vt:lpstr>D.1.3 - Požárně bezpečnos...</vt:lpstr>
      <vt:lpstr>D.1.4.1 - Zdravotechnika</vt:lpstr>
      <vt:lpstr>D.1.4.2 - Vzduchotechnika...</vt:lpstr>
      <vt:lpstr>D.1.4.3 - Silnoproudé ele...</vt:lpstr>
      <vt:lpstr>D.1.4.4.1 - Poplachová za...</vt:lpstr>
      <vt:lpstr>D.1.4.4.2 - Kamerový systém</vt:lpstr>
      <vt:lpstr>D.1.4.4.3 - Datové rozvaděče</vt:lpstr>
      <vt:lpstr>ON a VRN - Ostatní a vedl...</vt:lpstr>
      <vt:lpstr>Seznam figur</vt:lpstr>
      <vt:lpstr>Pokyny pro vyplnění</vt:lpstr>
      <vt:lpstr>'D.1.1 - Architektonicko s...'!Názvy_tisku</vt:lpstr>
      <vt:lpstr>'D.1.2 - Stavebně mechanic...'!Názvy_tisku</vt:lpstr>
      <vt:lpstr>'D.1.3 - Požárně bezpečnos...'!Názvy_tisku</vt:lpstr>
      <vt:lpstr>'D.1.4.1 - Zdravotechnika'!Názvy_tisku</vt:lpstr>
      <vt:lpstr>'D.1.4.2 - Vzduchotechnika...'!Názvy_tisku</vt:lpstr>
      <vt:lpstr>'D.1.4.3 - Silnoproudé ele...'!Názvy_tisku</vt:lpstr>
      <vt:lpstr>'D.1.4.4.1 - Poplachová za...'!Názvy_tisku</vt:lpstr>
      <vt:lpstr>'D.1.4.4.2 - Kamerový systém'!Názvy_tisku</vt:lpstr>
      <vt:lpstr>'D.1.4.4.3 - Datové rozvaděče'!Názvy_tisku</vt:lpstr>
      <vt:lpstr>'ON a VRN - Ostatní a vedl...'!Názvy_tisku</vt:lpstr>
      <vt:lpstr>'Rekapitulace stavby'!Názvy_tisku</vt:lpstr>
      <vt:lpstr>'Seznam figur'!Názvy_tisku</vt:lpstr>
      <vt:lpstr>'D.1.1 - Architektonicko s...'!Oblast_tisku</vt:lpstr>
      <vt:lpstr>'D.1.2 - Stavebně mechanic...'!Oblast_tisku</vt:lpstr>
      <vt:lpstr>'D.1.3 - Požárně bezpečnos...'!Oblast_tisku</vt:lpstr>
      <vt:lpstr>'D.1.4.1 - Zdravotechnika'!Oblast_tisku</vt:lpstr>
      <vt:lpstr>'D.1.4.2 - Vzduchotechnika...'!Oblast_tisku</vt:lpstr>
      <vt:lpstr>'D.1.4.3 - Silnoproudé ele...'!Oblast_tisku</vt:lpstr>
      <vt:lpstr>'D.1.4.4.1 - Poplachová za...'!Oblast_tisku</vt:lpstr>
      <vt:lpstr>'D.1.4.4.2 - Kamerový systém'!Oblast_tisku</vt:lpstr>
      <vt:lpstr>'D.1.4.4.3 - Datové rozvaděče'!Oblast_tisku</vt:lpstr>
      <vt:lpstr>'ON a VRN - Ostatní a vedl...'!Oblast_tisku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Biolek</dc:creator>
  <cp:lastModifiedBy>Pavel Kilian</cp:lastModifiedBy>
  <dcterms:created xsi:type="dcterms:W3CDTF">2022-08-24T12:37:03Z</dcterms:created>
  <dcterms:modified xsi:type="dcterms:W3CDTF">2023-03-30T15:59:38Z</dcterms:modified>
</cp:coreProperties>
</file>